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erika3642\Documents\NABAVA 2024\JN\JN-23-20254 INTERNI OBRAZCI\"/>
    </mc:Choice>
  </mc:AlternateContent>
  <xr:revisionPtr revIDLastSave="0" documentId="13_ncr:1_{377AF268-E5AE-483F-8B1B-95DAD9EB155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brazec ponudbe" sheetId="1" r:id="rId1"/>
    <sheet name="List2" sheetId="2" r:id="rId2"/>
    <sheet name="List3" sheetId="3" r:id="rId3"/>
  </sheets>
  <definedNames>
    <definedName name="_xlnm.Print_Area" localSheetId="0">'Obrazec ponudbe'!$B$1:$O$85</definedName>
  </definedNames>
  <calcPr calcId="191029"/>
</workbook>
</file>

<file path=xl/calcChain.xml><?xml version="1.0" encoding="utf-8"?>
<calcChain xmlns="http://schemas.openxmlformats.org/spreadsheetml/2006/main">
  <c r="K70" i="1" l="1"/>
  <c r="K69" i="1"/>
  <c r="J69" i="1"/>
  <c r="K68" i="1"/>
  <c r="J68" i="1"/>
  <c r="J61" i="1"/>
  <c r="K61" i="1" s="1"/>
  <c r="B6" i="1"/>
  <c r="J64" i="1" l="1"/>
  <c r="K64" i="1" s="1"/>
  <c r="J67" i="1" l="1"/>
  <c r="K67" i="1" s="1"/>
  <c r="J66" i="1"/>
  <c r="K66" i="1" s="1"/>
  <c r="J65" i="1"/>
  <c r="K65" i="1" s="1"/>
  <c r="J63" i="1"/>
  <c r="K63" i="1" s="1"/>
  <c r="J62" i="1"/>
  <c r="K62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J7" i="1"/>
  <c r="K7" i="1" s="1"/>
  <c r="J6" i="1"/>
  <c r="K6" i="1" s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</calcChain>
</file>

<file path=xl/sharedStrings.xml><?xml version="1.0" encoding="utf-8"?>
<sst xmlns="http://schemas.openxmlformats.org/spreadsheetml/2006/main" count="328" uniqueCount="220">
  <si>
    <t>PONUDBENI PREDRAČUN</t>
  </si>
  <si>
    <t>Izdelava in dobava internih obrazcev ZDL</t>
  </si>
  <si>
    <t>Zap</t>
  </si>
  <si>
    <t>Šifra</t>
  </si>
  <si>
    <t>Enota</t>
  </si>
  <si>
    <t>Želeno</t>
  </si>
  <si>
    <t>Razpisana
dvoletna</t>
  </si>
  <si>
    <t>Neto cena</t>
  </si>
  <si>
    <t>stopnja</t>
  </si>
  <si>
    <t>Cena/ enoto</t>
  </si>
  <si>
    <t>Vrednost</t>
  </si>
  <si>
    <t>Spremembe oz.</t>
  </si>
  <si>
    <t>št</t>
  </si>
  <si>
    <t>Ime obrazca ZDL</t>
  </si>
  <si>
    <t>mere</t>
  </si>
  <si>
    <t xml:space="preserve"> pakiranje</t>
  </si>
  <si>
    <t>količina</t>
  </si>
  <si>
    <t>za enoto v €</t>
  </si>
  <si>
    <t xml:space="preserve"> DDV</t>
  </si>
  <si>
    <t xml:space="preserve"> z DDV v €</t>
  </si>
  <si>
    <t>v €</t>
  </si>
  <si>
    <t>opombe</t>
  </si>
  <si>
    <t>0402060</t>
  </si>
  <si>
    <t>041028</t>
  </si>
  <si>
    <t>OBR 174 Karton za oftalmologijo</t>
  </si>
  <si>
    <t>kos</t>
  </si>
  <si>
    <t>100 kos</t>
  </si>
  <si>
    <t>0409820</t>
  </si>
  <si>
    <t>OBR 175 Vložni list za oftalmologijo</t>
  </si>
  <si>
    <t>0404630</t>
  </si>
  <si>
    <t>040463</t>
  </si>
  <si>
    <t>Obr vrečka za izvide</t>
  </si>
  <si>
    <t>500 kos</t>
  </si>
  <si>
    <t>0410570</t>
  </si>
  <si>
    <t>041057</t>
  </si>
  <si>
    <t>Obr karton otološki</t>
  </si>
  <si>
    <t>0420400</t>
  </si>
  <si>
    <t>042040</t>
  </si>
  <si>
    <t xml:space="preserve">Obr Karton amb.bolezni dojk A4  </t>
  </si>
  <si>
    <t>250 listov</t>
  </si>
  <si>
    <t>0406540</t>
  </si>
  <si>
    <t>040654</t>
  </si>
  <si>
    <t>Vložni karton za karton za CBD</t>
  </si>
  <si>
    <t>0403950</t>
  </si>
  <si>
    <t>040395</t>
  </si>
  <si>
    <t>Obr mamografija CBD</t>
  </si>
  <si>
    <t>500 listov</t>
  </si>
  <si>
    <t>0404830</t>
  </si>
  <si>
    <t>040483</t>
  </si>
  <si>
    <t>Obr obvestilo zdravniku CBD</t>
  </si>
  <si>
    <t>0402010</t>
  </si>
  <si>
    <t>040201</t>
  </si>
  <si>
    <t>Obr CZDZ-2 A4 (Center za duševno zdravje)</t>
  </si>
  <si>
    <t>100 listov</t>
  </si>
  <si>
    <t>0401840</t>
  </si>
  <si>
    <t>040184</t>
  </si>
  <si>
    <t>Obr karton kroničnega bolnika</t>
  </si>
  <si>
    <t>0420200</t>
  </si>
  <si>
    <t>040185</t>
  </si>
  <si>
    <t>Obr Terapevtski karton</t>
  </si>
  <si>
    <t>0401760</t>
  </si>
  <si>
    <t>040176</t>
  </si>
  <si>
    <t>Obr menstrualni koledar</t>
  </si>
  <si>
    <t>0402050</t>
  </si>
  <si>
    <t>040205</t>
  </si>
  <si>
    <t>Obr kartonček roza A7</t>
  </si>
  <si>
    <t>0401920</t>
  </si>
  <si>
    <t>040192</t>
  </si>
  <si>
    <t>Obr Spec.karton-zobne,ustne bol.</t>
  </si>
  <si>
    <t>0401960</t>
  </si>
  <si>
    <t>040196</t>
  </si>
  <si>
    <t>Obr nalog za ortodon.Aparat A5</t>
  </si>
  <si>
    <t>zav</t>
  </si>
  <si>
    <t>100 setov</t>
  </si>
  <si>
    <t>040197A</t>
  </si>
  <si>
    <t>040197</t>
  </si>
  <si>
    <t>Obr spec.ortodontski karton  ROZA</t>
  </si>
  <si>
    <t>100 list</t>
  </si>
  <si>
    <t>0401970</t>
  </si>
  <si>
    <t>041637</t>
  </si>
  <si>
    <t>Obr spec.ortodontski karton  MODER</t>
  </si>
  <si>
    <t>0411720</t>
  </si>
  <si>
    <t>041172</t>
  </si>
  <si>
    <t>Obr izvidi uz kolkov A5 100L</t>
  </si>
  <si>
    <t>blok</t>
  </si>
  <si>
    <t>041102</t>
  </si>
  <si>
    <t>Obr ZDL 6-4 Evidenčna knjiga 200L</t>
  </si>
  <si>
    <t>0402160</t>
  </si>
  <si>
    <t>040216</t>
  </si>
  <si>
    <t>Obr audiogram mehki A5 100L</t>
  </si>
  <si>
    <t>blok 100L</t>
  </si>
  <si>
    <t>1 blok</t>
  </si>
  <si>
    <t>0412440</t>
  </si>
  <si>
    <t>041244</t>
  </si>
  <si>
    <t>Obr Zdravstveni karton učenca A4</t>
  </si>
  <si>
    <t>0401600</t>
  </si>
  <si>
    <t>040160</t>
  </si>
  <si>
    <t>Obr ZDL 4-1 kart-oprav.odsot</t>
  </si>
  <si>
    <t>0401570</t>
  </si>
  <si>
    <t>041740</t>
  </si>
  <si>
    <t>Evidenca ure zaposleni v ZD</t>
  </si>
  <si>
    <t>sc</t>
  </si>
  <si>
    <t>1000 listov</t>
  </si>
  <si>
    <t>0401590</t>
  </si>
  <si>
    <t>040159</t>
  </si>
  <si>
    <t>Obr ZDL 1-5 kart za naročanje</t>
  </si>
  <si>
    <t>0413660</t>
  </si>
  <si>
    <t>041366</t>
  </si>
  <si>
    <t>Obr naročilnica za sterilizacijo A4, 100L</t>
  </si>
  <si>
    <t>0404880</t>
  </si>
  <si>
    <t>040488</t>
  </si>
  <si>
    <t>Obr protokol amb.pregleda v SNMP A4, 100L</t>
  </si>
  <si>
    <t>0401210</t>
  </si>
  <si>
    <t>041159</t>
  </si>
  <si>
    <t>Vrečke bele z zavihkom</t>
  </si>
  <si>
    <t>0411520</t>
  </si>
  <si>
    <t>041152</t>
  </si>
  <si>
    <t>Vrečke-RTG filmi 38x45cm</t>
  </si>
  <si>
    <t>0411540</t>
  </si>
  <si>
    <t>041154</t>
  </si>
  <si>
    <t>Vrečke-RTG filmi 26x32cm</t>
  </si>
  <si>
    <t>0414710</t>
  </si>
  <si>
    <t>041471</t>
  </si>
  <si>
    <t>Test za oceno vida v temi blok A6 100 l</t>
  </si>
  <si>
    <t>0410020</t>
  </si>
  <si>
    <t>041002</t>
  </si>
  <si>
    <t>0411560</t>
  </si>
  <si>
    <t>041155</t>
  </si>
  <si>
    <t>0411550</t>
  </si>
  <si>
    <t>041156</t>
  </si>
  <si>
    <t>042016</t>
  </si>
  <si>
    <t>Kuverta bela B6 z logotipom ZD Ljubljana</t>
  </si>
  <si>
    <t>042018</t>
  </si>
  <si>
    <t>Kuverta bela levo okno A23 z Logotipom ZD Ljubljana</t>
  </si>
  <si>
    <t>042022</t>
  </si>
  <si>
    <t>Kuverta bela B5 z logotipom ZD Ljubljana</t>
  </si>
  <si>
    <t>042023</t>
  </si>
  <si>
    <t>Kuverta velika bela C4 z logotipom ZD Ljubljana</t>
  </si>
  <si>
    <t>50 kos</t>
  </si>
  <si>
    <t>042024</t>
  </si>
  <si>
    <t>Kuverta A23 (amerikanka) z logotipom ZD Ljubljana</t>
  </si>
  <si>
    <t>042025</t>
  </si>
  <si>
    <t>Dopis A4 80 g papir z logotipon ZD Ljubljana</t>
  </si>
  <si>
    <t>1 zav</t>
  </si>
  <si>
    <t>042028</t>
  </si>
  <si>
    <t>Dopis A5 80g papir Z logotipom ZD Ljubljana</t>
  </si>
  <si>
    <t>041339</t>
  </si>
  <si>
    <t>041157</t>
  </si>
  <si>
    <t>Zahtevek za pomoč policije</t>
  </si>
  <si>
    <t>set</t>
  </si>
  <si>
    <t>040198</t>
  </si>
  <si>
    <t>Obr priloga k spec. ortod. Kartonu -ROZA</t>
  </si>
  <si>
    <t>040199</t>
  </si>
  <si>
    <t>Obr priloga k spec. ortod. Kartonu - MODER</t>
  </si>
  <si>
    <t>040207</t>
  </si>
  <si>
    <t>Anemneza obdobni pregled</t>
  </si>
  <si>
    <t>040208</t>
  </si>
  <si>
    <t>Anemneza predhodni pregled</t>
  </si>
  <si>
    <t>040211</t>
  </si>
  <si>
    <t>Izjava o zdravstvenem stanju</t>
  </si>
  <si>
    <t>040215</t>
  </si>
  <si>
    <t>Kontrast 1</t>
  </si>
  <si>
    <t>040218</t>
  </si>
  <si>
    <t>Kontrast 2</t>
  </si>
  <si>
    <t>040220</t>
  </si>
  <si>
    <t>Test vida 1</t>
  </si>
  <si>
    <t>040221</t>
  </si>
  <si>
    <t>Test vida 2</t>
  </si>
  <si>
    <t>040222</t>
  </si>
  <si>
    <t>Statusni list</t>
  </si>
  <si>
    <t>041341</t>
  </si>
  <si>
    <t>Vidne funkcije R7</t>
  </si>
  <si>
    <t>041631</t>
  </si>
  <si>
    <t>OBR 085 Spremni list Triažnega protokola (PNMP)</t>
  </si>
  <si>
    <t>041632</t>
  </si>
  <si>
    <t>OBR 086 Izvid in obvestilo izbranemu zdravniku (PNMP)</t>
  </si>
  <si>
    <t>Nadaljevanje osnovnega kartona (pulmologija Šiška, Vič)</t>
  </si>
  <si>
    <t>040336</t>
  </si>
  <si>
    <t>izvid pulmologija</t>
  </si>
  <si>
    <t>040223</t>
  </si>
  <si>
    <t>Vprašalnik anemneza obr 278</t>
  </si>
  <si>
    <t>042031</t>
  </si>
  <si>
    <t>Kuverta bela B6 z logotipom ZAUPNO</t>
  </si>
  <si>
    <t>042032</t>
  </si>
  <si>
    <t>Kuverta bela B5 z logotipom ZAUPNO</t>
  </si>
  <si>
    <t>042034</t>
  </si>
  <si>
    <t>OBR 417 List nosečnosti</t>
  </si>
  <si>
    <t>1 kos</t>
  </si>
  <si>
    <t>Skupaj</t>
  </si>
  <si>
    <t>ŽIG:</t>
  </si>
  <si>
    <t>PODPIS POOBLAŠČENE OSEBE:</t>
  </si>
  <si>
    <t>Opombe:</t>
  </si>
  <si>
    <t>Vse naštete vzorce internih obrazcev lahko zainteresirani ponudnik dobi PO PREDHODNI NAJAVI (vsaj en dan prej) na naslovu: ZD Ljubljana, Metelkova ulica 9, II nadstropje, Nabavna služba, soba št. 7</t>
  </si>
  <si>
    <r>
      <t>Obr. Pod zap. št. 7, 8, 9, 20  39, 40 in 41 so iz 80 g/m</t>
    </r>
    <r>
      <rPr>
        <b/>
        <vertAlign val="superscript"/>
        <sz val="10"/>
        <color indexed="20"/>
        <rFont val="Arial Narrow"/>
        <family val="2"/>
        <charset val="238"/>
      </rPr>
      <t xml:space="preserve">2 </t>
    </r>
    <r>
      <rPr>
        <b/>
        <sz val="10"/>
        <color indexed="20"/>
        <rFont val="Arial Narrow"/>
        <family val="2"/>
        <charset val="238"/>
      </rPr>
      <t>papirja</t>
    </r>
  </si>
  <si>
    <t>Od zap. št. 44 do 53 naj bo EM 100 list, vezan s pasico</t>
  </si>
  <si>
    <t>GRADIVO ZA TISK: ZAPRT PDF FORMAT</t>
  </si>
  <si>
    <t>042030</t>
  </si>
  <si>
    <t>Kuverta velika bela C1 z logotipom ZAUPNO</t>
  </si>
  <si>
    <t xml:space="preserve">blok </t>
  </si>
  <si>
    <t>Obrazec poročilo o hišnem obisku 100L</t>
  </si>
  <si>
    <t>Obr. UZ diagnostika a 100L</t>
  </si>
  <si>
    <t>100 set</t>
  </si>
  <si>
    <t>Obvestilo patronažne medicinske sestre zdravniku 100L</t>
  </si>
  <si>
    <t>Obvestilo patronažne medicinske sestre 100L</t>
  </si>
  <si>
    <t>041039</t>
  </si>
  <si>
    <t xml:space="preserve">DATUM: </t>
  </si>
  <si>
    <t xml:space="preserve">DATUM VELJAVNOSTI PONUDBE:                                </t>
  </si>
  <si>
    <t>za obdobje od 01.07.2024 do 30.06.2026</t>
  </si>
  <si>
    <t>JN-23-2024</t>
  </si>
  <si>
    <t>042037</t>
  </si>
  <si>
    <t>Naročilnica za prevoz oz. spremstvo pacienta ZDL SNMP</t>
  </si>
  <si>
    <t>Obr. pod zaporedno št. 18, 20,  26, 30, 31, 41, 54, 55, 56, 58  iz 80 g/m2 papirja, lepljen v glavi, blok</t>
  </si>
  <si>
    <r>
      <t>Obr. Pod zap. št. 15, 25, 32, 33  so iz kopirnega papirja 60 g/m</t>
    </r>
    <r>
      <rPr>
        <b/>
        <vertAlign val="superscript"/>
        <sz val="10"/>
        <color indexed="20"/>
        <rFont val="Arial Narrow"/>
        <family val="2"/>
        <charset val="238"/>
      </rPr>
      <t>2</t>
    </r>
    <r>
      <rPr>
        <b/>
        <sz val="10"/>
        <color indexed="20"/>
        <rFont val="Arial Narrow"/>
        <family val="2"/>
        <charset val="238"/>
      </rPr>
      <t>, lepljeni v glavo, podložni karton</t>
    </r>
  </si>
  <si>
    <t>Obr. pod zap. št. 15 in 42 so iz kopirnega papirja 60 g/m2 , lepleni v glavi, vezani kot set (set je kopija, ki oddaja + kopija, ki prejema)</t>
  </si>
  <si>
    <t>Zap. Št. 19 - knjiga 200 L, trda vezava</t>
  </si>
  <si>
    <t>042038</t>
  </si>
  <si>
    <t>042035</t>
  </si>
  <si>
    <t>OBR 286 Portdilo SIM</t>
  </si>
  <si>
    <t>nov obrazec</t>
  </si>
  <si>
    <t>OBR 601 Cepilni kartonček otrok do 18.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</si>
</sst>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424]#,##0.00"/>
    <numFmt numFmtId="165" formatCode="[$-424]#,##0"/>
    <numFmt numFmtId="166" formatCode="[$-424]0.00E+00"/>
    <numFmt numFmtId="167" formatCode="#,##0.0000"/>
    <numFmt numFmtId="168" formatCode="[$-424]0.00%"/>
    <numFmt numFmtId="169" formatCode="[$-424]General"/>
    <numFmt numFmtId="170" formatCode="#,##0.00;[Red]#,##0.00"/>
    <numFmt numFmtId="171" formatCode="#,##0.00&quot; &quot;[$€-424];[Red]&quot;-&quot;#,##0.00&quot; &quot;[$€-424]"/>
    <numFmt numFmtId="172" formatCode="dd/mm/yyyy;@"/>
  </numFmts>
  <fonts count="22" x14ac:knownFonts="1">
    <font>
      <sz val="11"/>
      <color theme="1"/>
      <name val="Arial"/>
      <family val="2"/>
      <charset val="238"/>
    </font>
    <font>
      <b/>
      <vertAlign val="superscript"/>
      <sz val="10"/>
      <color indexed="20"/>
      <name val="Arial Narrow"/>
      <family val="2"/>
      <charset val="238"/>
    </font>
    <font>
      <b/>
      <sz val="10"/>
      <color indexed="20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CE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C00000"/>
      <name val="Arial Narrow"/>
      <family val="2"/>
      <charset val="238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C0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0000FF"/>
      <name val="Arial Narrow"/>
      <family val="2"/>
      <charset val="238"/>
    </font>
    <font>
      <sz val="10"/>
      <color rgb="FF666699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rgb="FFC00000"/>
      <name val="Arial Narrow"/>
      <family val="2"/>
      <charset val="238"/>
    </font>
    <font>
      <b/>
      <sz val="10"/>
      <color rgb="FF7030A0"/>
      <name val="Arial Narrow"/>
      <family val="2"/>
      <charset val="238"/>
    </font>
    <font>
      <sz val="10"/>
      <color rgb="FF604A7B"/>
      <name val="Arial Narrow"/>
      <family val="2"/>
      <charset val="238"/>
    </font>
    <font>
      <b/>
      <sz val="10"/>
      <color rgb="FFC00000"/>
      <name val="Arial Narrow"/>
      <family val="2"/>
      <charset val="238"/>
    </font>
    <font>
      <b/>
      <sz val="10"/>
      <color rgb="FF00B05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9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71" fontId="6" fillId="0" borderId="0"/>
  </cellStyleXfs>
  <cellXfs count="89">
    <xf numFmtId="0" fontId="0" fillId="0" borderId="0" xfId="0"/>
    <xf numFmtId="49" fontId="7" fillId="0" borderId="0" xfId="1" applyNumberFormat="1" applyFont="1"/>
    <xf numFmtId="169" fontId="7" fillId="0" borderId="0" xfId="1" applyFont="1"/>
    <xf numFmtId="169" fontId="7" fillId="0" borderId="0" xfId="1" applyFont="1" applyAlignment="1">
      <alignment wrapText="1"/>
    </xf>
    <xf numFmtId="169" fontId="7" fillId="0" borderId="0" xfId="1" applyFont="1" applyAlignment="1">
      <alignment horizontal="center" wrapText="1"/>
    </xf>
    <xf numFmtId="169" fontId="7" fillId="0" borderId="0" xfId="1" applyFont="1" applyAlignment="1">
      <alignment horizontal="center"/>
    </xf>
    <xf numFmtId="169" fontId="8" fillId="0" borderId="0" xfId="1" applyFont="1" applyAlignment="1">
      <alignment horizontal="center" wrapText="1"/>
    </xf>
    <xf numFmtId="49" fontId="9" fillId="0" borderId="1" xfId="1" applyNumberFormat="1" applyFont="1" applyBorder="1" applyAlignment="1">
      <alignment horizontal="left" vertical="center"/>
    </xf>
    <xf numFmtId="169" fontId="7" fillId="0" borderId="0" xfId="1" applyFont="1" applyAlignment="1">
      <alignment horizontal="right"/>
    </xf>
    <xf numFmtId="49" fontId="7" fillId="0" borderId="0" xfId="1" applyNumberFormat="1" applyFont="1" applyAlignment="1">
      <alignment horizontal="left" vertical="center"/>
    </xf>
    <xf numFmtId="49" fontId="10" fillId="0" borderId="2" xfId="1" applyNumberFormat="1" applyFont="1" applyBorder="1"/>
    <xf numFmtId="169" fontId="10" fillId="0" borderId="0" xfId="1" applyFont="1" applyAlignment="1">
      <alignment horizontal="center"/>
    </xf>
    <xf numFmtId="49" fontId="10" fillId="0" borderId="0" xfId="1" applyNumberFormat="1" applyFont="1" applyAlignment="1">
      <alignment horizontal="center"/>
    </xf>
    <xf numFmtId="169" fontId="10" fillId="0" borderId="0" xfId="1" applyFont="1"/>
    <xf numFmtId="165" fontId="11" fillId="0" borderId="0" xfId="1" applyNumberFormat="1" applyFont="1" applyAlignment="1">
      <alignment horizontal="center"/>
    </xf>
    <xf numFmtId="49" fontId="10" fillId="0" borderId="0" xfId="1" applyNumberFormat="1" applyFont="1"/>
    <xf numFmtId="49" fontId="10" fillId="0" borderId="2" xfId="1" applyNumberFormat="1" applyFont="1" applyBorder="1" applyAlignment="1">
      <alignment horizontal="left" vertical="center"/>
    </xf>
    <xf numFmtId="49" fontId="10" fillId="0" borderId="3" xfId="1" applyNumberFormat="1" applyFont="1" applyBorder="1"/>
    <xf numFmtId="169" fontId="7" fillId="0" borderId="3" xfId="1" applyFont="1" applyBorder="1" applyAlignment="1">
      <alignment horizontal="center" wrapText="1"/>
    </xf>
    <xf numFmtId="49" fontId="7" fillId="0" borderId="4" xfId="1" applyNumberFormat="1" applyFont="1" applyBorder="1" applyAlignment="1">
      <alignment horizontal="center" wrapText="1"/>
    </xf>
    <xf numFmtId="169" fontId="10" fillId="0" borderId="3" xfId="1" applyFont="1" applyBorder="1"/>
    <xf numFmtId="169" fontId="12" fillId="0" borderId="3" xfId="1" applyFont="1" applyBorder="1" applyAlignment="1">
      <alignment horizontal="center"/>
    </xf>
    <xf numFmtId="169" fontId="12" fillId="0" borderId="3" xfId="1" applyFont="1" applyBorder="1" applyAlignment="1">
      <alignment horizontal="center" wrapText="1"/>
    </xf>
    <xf numFmtId="164" fontId="12" fillId="0" borderId="3" xfId="1" applyNumberFormat="1" applyFont="1" applyBorder="1" applyAlignment="1">
      <alignment horizontal="center"/>
    </xf>
    <xf numFmtId="49" fontId="12" fillId="0" borderId="5" xfId="1" applyNumberFormat="1" applyFont="1" applyBorder="1" applyAlignment="1">
      <alignment horizontal="center"/>
    </xf>
    <xf numFmtId="49" fontId="12" fillId="0" borderId="3" xfId="1" applyNumberFormat="1" applyFont="1" applyBorder="1" applyAlignment="1">
      <alignment horizontal="center"/>
    </xf>
    <xf numFmtId="49" fontId="12" fillId="0" borderId="4" xfId="1" applyNumberFormat="1" applyFont="1" applyBorder="1" applyAlignment="1">
      <alignment horizontal="left" vertical="center"/>
    </xf>
    <xf numFmtId="49" fontId="12" fillId="0" borderId="6" xfId="1" applyNumberFormat="1" applyFont="1" applyBorder="1"/>
    <xf numFmtId="169" fontId="12" fillId="0" borderId="6" xfId="1" applyFont="1" applyBorder="1" applyAlignment="1">
      <alignment horizontal="center" wrapText="1"/>
    </xf>
    <xf numFmtId="49" fontId="12" fillId="0" borderId="7" xfId="1" applyNumberFormat="1" applyFont="1" applyBorder="1" applyAlignment="1">
      <alignment horizontal="center" wrapText="1"/>
    </xf>
    <xf numFmtId="164" fontId="12" fillId="0" borderId="6" xfId="1" applyNumberFormat="1" applyFont="1" applyBorder="1" applyAlignment="1">
      <alignment horizontal="center" wrapText="1"/>
    </xf>
    <xf numFmtId="169" fontId="12" fillId="0" borderId="6" xfId="1" applyFont="1" applyBorder="1" applyAlignment="1">
      <alignment horizontal="center"/>
    </xf>
    <xf numFmtId="49" fontId="12" fillId="0" borderId="8" xfId="1" applyNumberFormat="1" applyFont="1" applyBorder="1" applyAlignment="1">
      <alignment horizontal="center" wrapText="1"/>
    </xf>
    <xf numFmtId="49" fontId="12" fillId="0" borderId="6" xfId="1" applyNumberFormat="1" applyFont="1" applyBorder="1" applyAlignment="1">
      <alignment horizontal="center" wrapText="1"/>
    </xf>
    <xf numFmtId="49" fontId="12" fillId="0" borderId="7" xfId="1" applyNumberFormat="1" applyFont="1" applyBorder="1" applyAlignment="1">
      <alignment horizontal="left" vertical="center"/>
    </xf>
    <xf numFmtId="49" fontId="13" fillId="0" borderId="9" xfId="1" applyNumberFormat="1" applyFont="1" applyBorder="1"/>
    <xf numFmtId="49" fontId="14" fillId="0" borderId="1" xfId="1" applyNumberFormat="1" applyFont="1" applyBorder="1" applyAlignment="1">
      <alignment horizontal="left" vertical="center" wrapText="1"/>
    </xf>
    <xf numFmtId="169" fontId="13" fillId="0" borderId="0" xfId="1" applyFont="1"/>
    <xf numFmtId="49" fontId="13" fillId="0" borderId="10" xfId="1" applyNumberFormat="1" applyFont="1" applyBorder="1"/>
    <xf numFmtId="49" fontId="13" fillId="0" borderId="8" xfId="1" applyNumberFormat="1" applyFont="1" applyBorder="1"/>
    <xf numFmtId="49" fontId="13" fillId="0" borderId="1" xfId="1" applyNumberFormat="1" applyFont="1" applyBorder="1" applyAlignment="1">
      <alignment horizontal="left" vertical="center" wrapText="1"/>
    </xf>
    <xf numFmtId="49" fontId="15" fillId="0" borderId="11" xfId="1" applyNumberFormat="1" applyFont="1" applyBorder="1"/>
    <xf numFmtId="164" fontId="16" fillId="0" borderId="1" xfId="1" applyNumberFormat="1" applyFont="1" applyBorder="1"/>
    <xf numFmtId="49" fontId="16" fillId="0" borderId="1" xfId="1" applyNumberFormat="1" applyFont="1" applyBorder="1"/>
    <xf numFmtId="169" fontId="16" fillId="0" borderId="1" xfId="1" applyFont="1" applyBorder="1"/>
    <xf numFmtId="169" fontId="15" fillId="0" borderId="1" xfId="1" applyFont="1" applyBorder="1" applyAlignment="1">
      <alignment horizontal="center"/>
    </xf>
    <xf numFmtId="165" fontId="17" fillId="0" borderId="1" xfId="1" applyNumberFormat="1" applyFont="1" applyBorder="1" applyAlignment="1">
      <alignment horizontal="center"/>
    </xf>
    <xf numFmtId="167" fontId="16" fillId="0" borderId="1" xfId="1" applyNumberFormat="1" applyFont="1" applyBorder="1"/>
    <xf numFmtId="168" fontId="16" fillId="0" borderId="1" xfId="1" applyNumberFormat="1" applyFont="1" applyBorder="1"/>
    <xf numFmtId="170" fontId="16" fillId="0" borderId="1" xfId="1" applyNumberFormat="1" applyFont="1" applyBorder="1"/>
    <xf numFmtId="49" fontId="15" fillId="0" borderId="1" xfId="1" applyNumberFormat="1" applyFont="1" applyBorder="1" applyAlignment="1">
      <alignment horizontal="left" vertical="center"/>
    </xf>
    <xf numFmtId="169" fontId="15" fillId="0" borderId="0" xfId="1" applyFont="1"/>
    <xf numFmtId="164" fontId="16" fillId="0" borderId="11" xfId="1" applyNumberFormat="1" applyFont="1" applyBorder="1"/>
    <xf numFmtId="49" fontId="16" fillId="0" borderId="12" xfId="1" applyNumberFormat="1" applyFont="1" applyBorder="1"/>
    <xf numFmtId="169" fontId="16" fillId="0" borderId="12" xfId="1" applyFont="1" applyBorder="1"/>
    <xf numFmtId="169" fontId="10" fillId="0" borderId="12" xfId="1" applyFont="1" applyBorder="1" applyAlignment="1">
      <alignment horizontal="center"/>
    </xf>
    <xf numFmtId="165" fontId="11" fillId="0" borderId="12" xfId="1" applyNumberFormat="1" applyFont="1" applyBorder="1" applyAlignment="1">
      <alignment horizontal="center"/>
    </xf>
    <xf numFmtId="164" fontId="16" fillId="0" borderId="12" xfId="1" applyNumberFormat="1" applyFont="1" applyBorder="1"/>
    <xf numFmtId="170" fontId="16" fillId="0" borderId="6" xfId="1" applyNumberFormat="1" applyFont="1" applyBorder="1"/>
    <xf numFmtId="49" fontId="10" fillId="0" borderId="13" xfId="1" applyNumberFormat="1" applyFont="1" applyBorder="1" applyAlignment="1">
      <alignment horizontal="left" vertical="center"/>
    </xf>
    <xf numFmtId="49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 vertical="center"/>
    </xf>
    <xf numFmtId="164" fontId="10" fillId="0" borderId="0" xfId="1" applyNumberFormat="1" applyFont="1" applyAlignment="1">
      <alignment horizontal="right"/>
    </xf>
    <xf numFmtId="169" fontId="11" fillId="0" borderId="0" xfId="1" applyFont="1" applyAlignment="1">
      <alignment horizontal="center"/>
    </xf>
    <xf numFmtId="169" fontId="12" fillId="0" borderId="0" xfId="1" applyFont="1"/>
    <xf numFmtId="169" fontId="18" fillId="2" borderId="0" xfId="1" applyFont="1" applyFill="1"/>
    <xf numFmtId="169" fontId="19" fillId="2" borderId="0" xfId="1" applyFont="1" applyFill="1" applyAlignment="1">
      <alignment horizontal="center"/>
    </xf>
    <xf numFmtId="169" fontId="10" fillId="2" borderId="0" xfId="1" applyFont="1" applyFill="1" applyAlignment="1">
      <alignment horizontal="center"/>
    </xf>
    <xf numFmtId="165" fontId="11" fillId="2" borderId="0" xfId="1" applyNumberFormat="1" applyFont="1" applyFill="1" applyAlignment="1">
      <alignment horizontal="center"/>
    </xf>
    <xf numFmtId="169" fontId="10" fillId="2" borderId="0" xfId="1" applyFont="1" applyFill="1"/>
    <xf numFmtId="49" fontId="18" fillId="2" borderId="0" xfId="1" applyNumberFormat="1" applyFont="1" applyFill="1" applyAlignment="1">
      <alignment horizontal="left" vertical="center" wrapText="1"/>
    </xf>
    <xf numFmtId="165" fontId="20" fillId="2" borderId="0" xfId="1" applyNumberFormat="1" applyFont="1" applyFill="1" applyAlignment="1">
      <alignment horizontal="center"/>
    </xf>
    <xf numFmtId="165" fontId="20" fillId="0" borderId="0" xfId="1" applyNumberFormat="1" applyFont="1" applyAlignment="1">
      <alignment horizontal="center"/>
    </xf>
    <xf numFmtId="49" fontId="10" fillId="0" borderId="0" xfId="1" applyNumberFormat="1" applyFont="1" applyAlignment="1">
      <alignment horizontal="left" vertical="center" wrapText="1"/>
    </xf>
    <xf numFmtId="169" fontId="21" fillId="2" borderId="0" xfId="1" applyFont="1" applyFill="1" applyAlignment="1">
      <alignment horizontal="left" vertical="center"/>
    </xf>
    <xf numFmtId="166" fontId="12" fillId="2" borderId="0" xfId="1" applyNumberFormat="1" applyFont="1" applyFill="1" applyAlignment="1">
      <alignment horizontal="left" vertical="center" wrapText="1"/>
    </xf>
    <xf numFmtId="165" fontId="10" fillId="0" borderId="0" xfId="1" applyNumberFormat="1" applyFont="1" applyAlignment="1">
      <alignment horizontal="center"/>
    </xf>
    <xf numFmtId="169" fontId="4" fillId="0" borderId="0" xfId="1"/>
    <xf numFmtId="169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169" fontId="3" fillId="0" borderId="1" xfId="1" applyFont="1" applyBorder="1"/>
    <xf numFmtId="165" fontId="3" fillId="0" borderId="1" xfId="1" applyNumberFormat="1" applyFont="1" applyBorder="1" applyAlignment="1">
      <alignment horizontal="center"/>
    </xf>
    <xf numFmtId="167" fontId="3" fillId="0" borderId="1" xfId="1" applyNumberFormat="1" applyFont="1" applyBorder="1"/>
    <xf numFmtId="168" fontId="3" fillId="0" borderId="1" xfId="1" applyNumberFormat="1" applyFont="1" applyBorder="1"/>
    <xf numFmtId="164" fontId="3" fillId="0" borderId="1" xfId="1" applyNumberFormat="1" applyFont="1" applyBorder="1"/>
    <xf numFmtId="172" fontId="10" fillId="0" borderId="0" xfId="1" applyNumberFormat="1" applyFont="1"/>
    <xf numFmtId="169" fontId="3" fillId="0" borderId="1" xfId="1" applyFont="1" applyFill="1" applyBorder="1" applyAlignment="1">
      <alignment horizontal="center"/>
    </xf>
    <xf numFmtId="49" fontId="3" fillId="0" borderId="1" xfId="1" quotePrefix="1" applyNumberFormat="1" applyFont="1" applyBorder="1" applyAlignment="1">
      <alignment horizontal="center"/>
    </xf>
    <xf numFmtId="169" fontId="18" fillId="3" borderId="0" xfId="1" applyFont="1" applyFill="1"/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avadno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5"/>
  <sheetViews>
    <sheetView tabSelected="1" view="pageBreakPreview" topLeftCell="B1" zoomScaleNormal="115" zoomScaleSheetLayoutView="100" workbookViewId="0">
      <selection activeCell="B4" sqref="B4:N86"/>
    </sheetView>
  </sheetViews>
  <sheetFormatPr defaultColWidth="8.5" defaultRowHeight="12.75" x14ac:dyDescent="0.2"/>
  <cols>
    <col min="1" max="1" width="0.125" style="15" hidden="1" customWidth="1"/>
    <col min="2" max="2" width="4.875" style="11" customWidth="1"/>
    <col min="3" max="3" width="8.25" style="12" customWidth="1"/>
    <col min="4" max="4" width="35.625" style="13" customWidth="1"/>
    <col min="5" max="5" width="7.625" style="11" customWidth="1"/>
    <col min="6" max="6" width="9.75" style="11" customWidth="1"/>
    <col min="7" max="7" width="8.75" style="14" customWidth="1"/>
    <col min="8" max="8" width="11.375" style="13" customWidth="1"/>
    <col min="9" max="9" width="6.875" style="13" customWidth="1"/>
    <col min="10" max="10" width="11.625" style="15" customWidth="1"/>
    <col min="11" max="11" width="15.375" style="15" customWidth="1"/>
    <col min="12" max="12" width="11.5" style="61" customWidth="1"/>
    <col min="13" max="14" width="8.5" style="13"/>
    <col min="15" max="15" width="4.5" style="13" customWidth="1"/>
    <col min="16" max="16384" width="8.5" style="13"/>
  </cols>
  <sheetData>
    <row r="1" spans="1:14" s="2" customFormat="1" ht="16.5" x14ac:dyDescent="0.3">
      <c r="A1" s="1"/>
      <c r="C1" s="1"/>
      <c r="D1" s="3"/>
      <c r="E1" s="4"/>
      <c r="F1" s="5" t="s">
        <v>0</v>
      </c>
      <c r="G1" s="6"/>
      <c r="J1" s="1"/>
      <c r="K1" s="1"/>
      <c r="L1" s="7" t="s">
        <v>208</v>
      </c>
      <c r="N1" s="8"/>
    </row>
    <row r="2" spans="1:14" s="2" customFormat="1" ht="16.5" x14ac:dyDescent="0.3">
      <c r="A2" s="1"/>
      <c r="C2" s="1"/>
      <c r="D2" s="3"/>
      <c r="E2" s="4"/>
      <c r="F2" s="5" t="s">
        <v>1</v>
      </c>
      <c r="G2" s="6"/>
      <c r="J2" s="1"/>
      <c r="K2" s="1"/>
      <c r="L2" s="9"/>
      <c r="N2" s="8"/>
    </row>
    <row r="3" spans="1:14" ht="24" customHeight="1" thickBot="1" x14ac:dyDescent="0.35">
      <c r="A3" s="10"/>
      <c r="F3" s="5" t="s">
        <v>207</v>
      </c>
      <c r="L3" s="16"/>
    </row>
    <row r="4" spans="1:14" ht="27.75" thickTop="1" x14ac:dyDescent="0.3">
      <c r="A4" s="17"/>
      <c r="B4" s="18" t="s">
        <v>2</v>
      </c>
      <c r="C4" s="19" t="s">
        <v>3</v>
      </c>
      <c r="D4" s="20"/>
      <c r="E4" s="21" t="s">
        <v>4</v>
      </c>
      <c r="F4" s="21" t="s">
        <v>5</v>
      </c>
      <c r="G4" s="22" t="s">
        <v>6</v>
      </c>
      <c r="H4" s="23" t="s">
        <v>7</v>
      </c>
      <c r="I4" s="21" t="s">
        <v>8</v>
      </c>
      <c r="J4" s="24" t="s">
        <v>9</v>
      </c>
      <c r="K4" s="25" t="s">
        <v>10</v>
      </c>
      <c r="L4" s="26" t="s">
        <v>11</v>
      </c>
    </row>
    <row r="5" spans="1:14" ht="15.75" customHeight="1" x14ac:dyDescent="0.2">
      <c r="A5" s="27" t="s">
        <v>3</v>
      </c>
      <c r="B5" s="28" t="s">
        <v>12</v>
      </c>
      <c r="C5" s="29"/>
      <c r="D5" s="28" t="s">
        <v>13</v>
      </c>
      <c r="E5" s="28" t="s">
        <v>14</v>
      </c>
      <c r="F5" s="28" t="s">
        <v>15</v>
      </c>
      <c r="G5" s="28" t="s">
        <v>16</v>
      </c>
      <c r="H5" s="30" t="s">
        <v>17</v>
      </c>
      <c r="I5" s="31" t="s">
        <v>18</v>
      </c>
      <c r="J5" s="32" t="s">
        <v>19</v>
      </c>
      <c r="K5" s="33" t="s">
        <v>20</v>
      </c>
      <c r="L5" s="34" t="s">
        <v>21</v>
      </c>
    </row>
    <row r="6" spans="1:14" s="37" customFormat="1" x14ac:dyDescent="0.2">
      <c r="A6" s="35" t="s">
        <v>22</v>
      </c>
      <c r="B6" s="86">
        <f>1</f>
        <v>1</v>
      </c>
      <c r="C6" s="79" t="s">
        <v>23</v>
      </c>
      <c r="D6" s="80" t="s">
        <v>24</v>
      </c>
      <c r="E6" s="78" t="s">
        <v>25</v>
      </c>
      <c r="F6" s="78" t="s">
        <v>26</v>
      </c>
      <c r="G6" s="81">
        <v>5000</v>
      </c>
      <c r="H6" s="82">
        <v>0</v>
      </c>
      <c r="I6" s="83">
        <v>0.22</v>
      </c>
      <c r="J6" s="82">
        <f t="shared" ref="J6:J37" si="0">H6*1.22</f>
        <v>0</v>
      </c>
      <c r="K6" s="84">
        <f t="shared" ref="K6:K37" si="1">J6*G6</f>
        <v>0</v>
      </c>
      <c r="L6" s="36"/>
    </row>
    <row r="7" spans="1:14" s="37" customFormat="1" x14ac:dyDescent="0.2">
      <c r="A7" s="38" t="s">
        <v>27</v>
      </c>
      <c r="B7" s="86">
        <f t="shared" ref="B7:B38" si="2">+B6+1</f>
        <v>2</v>
      </c>
      <c r="C7" s="79" t="s">
        <v>204</v>
      </c>
      <c r="D7" s="80" t="s">
        <v>28</v>
      </c>
      <c r="E7" s="78" t="s">
        <v>25</v>
      </c>
      <c r="F7" s="78" t="s">
        <v>26</v>
      </c>
      <c r="G7" s="81">
        <v>2000</v>
      </c>
      <c r="H7" s="82">
        <v>0</v>
      </c>
      <c r="I7" s="83">
        <v>0.22</v>
      </c>
      <c r="J7" s="82">
        <f t="shared" si="0"/>
        <v>0</v>
      </c>
      <c r="K7" s="84">
        <f t="shared" si="1"/>
        <v>0</v>
      </c>
      <c r="L7" s="36"/>
    </row>
    <row r="8" spans="1:14" s="37" customFormat="1" x14ac:dyDescent="0.2">
      <c r="A8" s="38" t="s">
        <v>29</v>
      </c>
      <c r="B8" s="86">
        <f t="shared" si="2"/>
        <v>3</v>
      </c>
      <c r="C8" s="79" t="s">
        <v>30</v>
      </c>
      <c r="D8" s="80" t="s">
        <v>31</v>
      </c>
      <c r="E8" s="78" t="s">
        <v>25</v>
      </c>
      <c r="F8" s="78" t="s">
        <v>32</v>
      </c>
      <c r="G8" s="81">
        <v>4000</v>
      </c>
      <c r="H8" s="82">
        <v>0</v>
      </c>
      <c r="I8" s="83">
        <v>0.22</v>
      </c>
      <c r="J8" s="82">
        <f t="shared" si="0"/>
        <v>0</v>
      </c>
      <c r="K8" s="84">
        <f t="shared" si="1"/>
        <v>0</v>
      </c>
      <c r="L8" s="36"/>
    </row>
    <row r="9" spans="1:14" s="37" customFormat="1" x14ac:dyDescent="0.2">
      <c r="A9" s="38" t="s">
        <v>33</v>
      </c>
      <c r="B9" s="86">
        <f t="shared" si="2"/>
        <v>4</v>
      </c>
      <c r="C9" s="79" t="s">
        <v>34</v>
      </c>
      <c r="D9" s="80" t="s">
        <v>35</v>
      </c>
      <c r="E9" s="78" t="s">
        <v>25</v>
      </c>
      <c r="F9" s="78" t="s">
        <v>32</v>
      </c>
      <c r="G9" s="81">
        <v>6000</v>
      </c>
      <c r="H9" s="82">
        <v>0</v>
      </c>
      <c r="I9" s="83">
        <v>0.22</v>
      </c>
      <c r="J9" s="82">
        <f t="shared" si="0"/>
        <v>0</v>
      </c>
      <c r="K9" s="84">
        <f t="shared" si="1"/>
        <v>0</v>
      </c>
      <c r="L9" s="36"/>
    </row>
    <row r="10" spans="1:14" s="37" customFormat="1" x14ac:dyDescent="0.2">
      <c r="A10" s="38" t="s">
        <v>36</v>
      </c>
      <c r="B10" s="86">
        <f t="shared" si="2"/>
        <v>5</v>
      </c>
      <c r="C10" s="79" t="s">
        <v>37</v>
      </c>
      <c r="D10" s="80" t="s">
        <v>38</v>
      </c>
      <c r="E10" s="78" t="s">
        <v>25</v>
      </c>
      <c r="F10" s="78" t="s">
        <v>39</v>
      </c>
      <c r="G10" s="81">
        <v>7000</v>
      </c>
      <c r="H10" s="82">
        <v>0</v>
      </c>
      <c r="I10" s="83">
        <v>0.22</v>
      </c>
      <c r="J10" s="82">
        <f t="shared" si="0"/>
        <v>0</v>
      </c>
      <c r="K10" s="84">
        <f t="shared" si="1"/>
        <v>0</v>
      </c>
      <c r="L10" s="36"/>
    </row>
    <row r="11" spans="1:14" s="37" customFormat="1" x14ac:dyDescent="0.2">
      <c r="A11" s="38" t="s">
        <v>40</v>
      </c>
      <c r="B11" s="86">
        <f t="shared" si="2"/>
        <v>6</v>
      </c>
      <c r="C11" s="79" t="s">
        <v>41</v>
      </c>
      <c r="D11" s="80" t="s">
        <v>42</v>
      </c>
      <c r="E11" s="78" t="s">
        <v>25</v>
      </c>
      <c r="F11" s="78" t="s">
        <v>39</v>
      </c>
      <c r="G11" s="81">
        <v>7000</v>
      </c>
      <c r="H11" s="82">
        <v>0</v>
      </c>
      <c r="I11" s="83">
        <v>0.22</v>
      </c>
      <c r="J11" s="82">
        <f t="shared" si="0"/>
        <v>0</v>
      </c>
      <c r="K11" s="84">
        <f t="shared" si="1"/>
        <v>0</v>
      </c>
      <c r="L11" s="36"/>
    </row>
    <row r="12" spans="1:14" s="37" customFormat="1" x14ac:dyDescent="0.2">
      <c r="A12" s="38" t="s">
        <v>43</v>
      </c>
      <c r="B12" s="86">
        <f t="shared" si="2"/>
        <v>7</v>
      </c>
      <c r="C12" s="79" t="s">
        <v>44</v>
      </c>
      <c r="D12" s="80" t="s">
        <v>45</v>
      </c>
      <c r="E12" s="78" t="s">
        <v>25</v>
      </c>
      <c r="F12" s="78" t="s">
        <v>46</v>
      </c>
      <c r="G12" s="81">
        <v>15000</v>
      </c>
      <c r="H12" s="82">
        <v>0</v>
      </c>
      <c r="I12" s="83">
        <v>0.22</v>
      </c>
      <c r="J12" s="82">
        <f t="shared" si="0"/>
        <v>0</v>
      </c>
      <c r="K12" s="84">
        <f t="shared" si="1"/>
        <v>0</v>
      </c>
      <c r="L12" s="36"/>
    </row>
    <row r="13" spans="1:14" s="37" customFormat="1" x14ac:dyDescent="0.2">
      <c r="A13" s="38" t="s">
        <v>47</v>
      </c>
      <c r="B13" s="86">
        <f t="shared" si="2"/>
        <v>8</v>
      </c>
      <c r="C13" s="79" t="s">
        <v>48</v>
      </c>
      <c r="D13" s="80" t="s">
        <v>49</v>
      </c>
      <c r="E13" s="78" t="s">
        <v>25</v>
      </c>
      <c r="F13" s="78" t="s">
        <v>46</v>
      </c>
      <c r="G13" s="81">
        <v>3000</v>
      </c>
      <c r="H13" s="82">
        <v>0</v>
      </c>
      <c r="I13" s="83">
        <v>0.22</v>
      </c>
      <c r="J13" s="82">
        <f t="shared" si="0"/>
        <v>0</v>
      </c>
      <c r="K13" s="84">
        <f t="shared" si="1"/>
        <v>0</v>
      </c>
      <c r="L13" s="36"/>
    </row>
    <row r="14" spans="1:14" s="37" customFormat="1" x14ac:dyDescent="0.2">
      <c r="A14" s="38" t="s">
        <v>50</v>
      </c>
      <c r="B14" s="86">
        <f t="shared" si="2"/>
        <v>9</v>
      </c>
      <c r="C14" s="79" t="s">
        <v>51</v>
      </c>
      <c r="D14" s="80" t="s">
        <v>52</v>
      </c>
      <c r="E14" s="78" t="s">
        <v>25</v>
      </c>
      <c r="F14" s="78" t="s">
        <v>53</v>
      </c>
      <c r="G14" s="81">
        <v>10000</v>
      </c>
      <c r="H14" s="82">
        <v>0</v>
      </c>
      <c r="I14" s="83">
        <v>0.22</v>
      </c>
      <c r="J14" s="82">
        <f t="shared" si="0"/>
        <v>0</v>
      </c>
      <c r="K14" s="84">
        <f t="shared" si="1"/>
        <v>0</v>
      </c>
      <c r="L14" s="36"/>
    </row>
    <row r="15" spans="1:14" s="37" customFormat="1" x14ac:dyDescent="0.2">
      <c r="A15" s="38" t="s">
        <v>54</v>
      </c>
      <c r="B15" s="86">
        <f t="shared" si="2"/>
        <v>10</v>
      </c>
      <c r="C15" s="79" t="s">
        <v>55</v>
      </c>
      <c r="D15" s="80" t="s">
        <v>56</v>
      </c>
      <c r="E15" s="78" t="s">
        <v>25</v>
      </c>
      <c r="F15" s="78" t="s">
        <v>53</v>
      </c>
      <c r="G15" s="81">
        <v>4000</v>
      </c>
      <c r="H15" s="82">
        <v>0</v>
      </c>
      <c r="I15" s="83">
        <v>0.22</v>
      </c>
      <c r="J15" s="82">
        <f t="shared" si="0"/>
        <v>0</v>
      </c>
      <c r="K15" s="84">
        <f t="shared" si="1"/>
        <v>0</v>
      </c>
      <c r="L15" s="36"/>
    </row>
    <row r="16" spans="1:14" s="37" customFormat="1" x14ac:dyDescent="0.2">
      <c r="A16" s="38" t="s">
        <v>57</v>
      </c>
      <c r="B16" s="86">
        <f t="shared" si="2"/>
        <v>11</v>
      </c>
      <c r="C16" s="79" t="s">
        <v>58</v>
      </c>
      <c r="D16" s="80" t="s">
        <v>59</v>
      </c>
      <c r="E16" s="78" t="s">
        <v>25</v>
      </c>
      <c r="F16" s="78" t="s">
        <v>53</v>
      </c>
      <c r="G16" s="81">
        <v>30000</v>
      </c>
      <c r="H16" s="82">
        <v>0</v>
      </c>
      <c r="I16" s="83">
        <v>0.22</v>
      </c>
      <c r="J16" s="82">
        <f t="shared" si="0"/>
        <v>0</v>
      </c>
      <c r="K16" s="84">
        <f t="shared" si="1"/>
        <v>0</v>
      </c>
      <c r="L16" s="36"/>
    </row>
    <row r="17" spans="1:12" s="37" customFormat="1" ht="13.5" customHeight="1" x14ac:dyDescent="0.2">
      <c r="A17" s="38" t="s">
        <v>60</v>
      </c>
      <c r="B17" s="86">
        <f t="shared" si="2"/>
        <v>12</v>
      </c>
      <c r="C17" s="79" t="s">
        <v>61</v>
      </c>
      <c r="D17" s="80" t="s">
        <v>62</v>
      </c>
      <c r="E17" s="78" t="s">
        <v>25</v>
      </c>
      <c r="F17" s="78" t="s">
        <v>39</v>
      </c>
      <c r="G17" s="81">
        <v>5000</v>
      </c>
      <c r="H17" s="82">
        <v>0</v>
      </c>
      <c r="I17" s="83">
        <v>0.22</v>
      </c>
      <c r="J17" s="82">
        <f t="shared" si="0"/>
        <v>0</v>
      </c>
      <c r="K17" s="84">
        <f t="shared" si="1"/>
        <v>0</v>
      </c>
      <c r="L17" s="36"/>
    </row>
    <row r="18" spans="1:12" s="37" customFormat="1" x14ac:dyDescent="0.2">
      <c r="A18" s="38" t="s">
        <v>63</v>
      </c>
      <c r="B18" s="86">
        <f t="shared" si="2"/>
        <v>13</v>
      </c>
      <c r="C18" s="79" t="s">
        <v>64</v>
      </c>
      <c r="D18" s="80" t="s">
        <v>65</v>
      </c>
      <c r="E18" s="78" t="s">
        <v>25</v>
      </c>
      <c r="F18" s="78" t="s">
        <v>46</v>
      </c>
      <c r="G18" s="81">
        <v>4000</v>
      </c>
      <c r="H18" s="82">
        <v>0</v>
      </c>
      <c r="I18" s="83">
        <v>0.22</v>
      </c>
      <c r="J18" s="82">
        <f t="shared" si="0"/>
        <v>0</v>
      </c>
      <c r="K18" s="84">
        <f t="shared" si="1"/>
        <v>0</v>
      </c>
      <c r="L18" s="36"/>
    </row>
    <row r="19" spans="1:12" s="37" customFormat="1" x14ac:dyDescent="0.2">
      <c r="A19" s="38" t="s">
        <v>66</v>
      </c>
      <c r="B19" s="86">
        <f t="shared" si="2"/>
        <v>14</v>
      </c>
      <c r="C19" s="79" t="s">
        <v>67</v>
      </c>
      <c r="D19" s="80" t="s">
        <v>68</v>
      </c>
      <c r="E19" s="78" t="s">
        <v>25</v>
      </c>
      <c r="F19" s="78" t="s">
        <v>53</v>
      </c>
      <c r="G19" s="81">
        <v>600</v>
      </c>
      <c r="H19" s="82">
        <v>0</v>
      </c>
      <c r="I19" s="83">
        <v>0.22</v>
      </c>
      <c r="J19" s="82">
        <f t="shared" si="0"/>
        <v>0</v>
      </c>
      <c r="K19" s="84">
        <f t="shared" si="1"/>
        <v>0</v>
      </c>
      <c r="L19" s="36"/>
    </row>
    <row r="20" spans="1:12" s="37" customFormat="1" x14ac:dyDescent="0.2">
      <c r="A20" s="38" t="s">
        <v>69</v>
      </c>
      <c r="B20" s="86">
        <f t="shared" si="2"/>
        <v>15</v>
      </c>
      <c r="C20" s="79" t="s">
        <v>70</v>
      </c>
      <c r="D20" s="80" t="s">
        <v>71</v>
      </c>
      <c r="E20" s="78" t="s">
        <v>72</v>
      </c>
      <c r="F20" s="78" t="s">
        <v>73</v>
      </c>
      <c r="G20" s="81">
        <v>1700</v>
      </c>
      <c r="H20" s="82">
        <v>0</v>
      </c>
      <c r="I20" s="83">
        <v>0.22</v>
      </c>
      <c r="J20" s="82">
        <f t="shared" si="0"/>
        <v>0</v>
      </c>
      <c r="K20" s="84">
        <f t="shared" si="1"/>
        <v>0</v>
      </c>
      <c r="L20" s="36"/>
    </row>
    <row r="21" spans="1:12" s="37" customFormat="1" x14ac:dyDescent="0.2">
      <c r="A21" s="38" t="s">
        <v>74</v>
      </c>
      <c r="B21" s="86">
        <f t="shared" si="2"/>
        <v>16</v>
      </c>
      <c r="C21" s="79" t="s">
        <v>75</v>
      </c>
      <c r="D21" s="80" t="s">
        <v>76</v>
      </c>
      <c r="E21" s="78" t="s">
        <v>25</v>
      </c>
      <c r="F21" s="78" t="s">
        <v>77</v>
      </c>
      <c r="G21" s="81">
        <v>300</v>
      </c>
      <c r="H21" s="82">
        <v>0</v>
      </c>
      <c r="I21" s="83">
        <v>0.22</v>
      </c>
      <c r="J21" s="82">
        <f t="shared" si="0"/>
        <v>0</v>
      </c>
      <c r="K21" s="84">
        <f t="shared" si="1"/>
        <v>0</v>
      </c>
      <c r="L21" s="36"/>
    </row>
    <row r="22" spans="1:12" s="37" customFormat="1" x14ac:dyDescent="0.2">
      <c r="A22" s="38" t="s">
        <v>78</v>
      </c>
      <c r="B22" s="86">
        <f t="shared" si="2"/>
        <v>17</v>
      </c>
      <c r="C22" s="79" t="s">
        <v>79</v>
      </c>
      <c r="D22" s="80" t="s">
        <v>80</v>
      </c>
      <c r="E22" s="78" t="s">
        <v>25</v>
      </c>
      <c r="F22" s="78" t="s">
        <v>77</v>
      </c>
      <c r="G22" s="81">
        <v>500</v>
      </c>
      <c r="H22" s="82">
        <v>0</v>
      </c>
      <c r="I22" s="83">
        <v>0.22</v>
      </c>
      <c r="J22" s="82">
        <f t="shared" si="0"/>
        <v>0</v>
      </c>
      <c r="K22" s="84">
        <f t="shared" si="1"/>
        <v>0</v>
      </c>
      <c r="L22" s="36"/>
    </row>
    <row r="23" spans="1:12" s="37" customFormat="1" x14ac:dyDescent="0.2">
      <c r="A23" s="38" t="s">
        <v>81</v>
      </c>
      <c r="B23" s="86">
        <f t="shared" si="2"/>
        <v>18</v>
      </c>
      <c r="C23" s="79" t="s">
        <v>82</v>
      </c>
      <c r="D23" s="80" t="s">
        <v>83</v>
      </c>
      <c r="E23" s="78" t="s">
        <v>84</v>
      </c>
      <c r="F23" s="78" t="s">
        <v>77</v>
      </c>
      <c r="G23" s="81">
        <v>25</v>
      </c>
      <c r="H23" s="82">
        <v>0</v>
      </c>
      <c r="I23" s="83">
        <v>0.22</v>
      </c>
      <c r="J23" s="82">
        <f t="shared" si="0"/>
        <v>0</v>
      </c>
      <c r="K23" s="84">
        <f t="shared" si="1"/>
        <v>0</v>
      </c>
      <c r="L23" s="36"/>
    </row>
    <row r="24" spans="1:12" s="37" customFormat="1" ht="12" customHeight="1" x14ac:dyDescent="0.2">
      <c r="A24" s="38" t="s">
        <v>85</v>
      </c>
      <c r="B24" s="86">
        <f t="shared" si="2"/>
        <v>19</v>
      </c>
      <c r="C24" s="79" t="s">
        <v>85</v>
      </c>
      <c r="D24" s="80" t="s">
        <v>86</v>
      </c>
      <c r="E24" s="78" t="s">
        <v>25</v>
      </c>
      <c r="F24" s="78" t="s">
        <v>25</v>
      </c>
      <c r="G24" s="81">
        <v>2</v>
      </c>
      <c r="H24" s="82">
        <v>0</v>
      </c>
      <c r="I24" s="83">
        <v>0.22</v>
      </c>
      <c r="J24" s="82">
        <f t="shared" si="0"/>
        <v>0</v>
      </c>
      <c r="K24" s="84">
        <f t="shared" si="1"/>
        <v>0</v>
      </c>
      <c r="L24" s="36"/>
    </row>
    <row r="25" spans="1:12" s="37" customFormat="1" x14ac:dyDescent="0.2">
      <c r="A25" s="38" t="s">
        <v>87</v>
      </c>
      <c r="B25" s="86">
        <f t="shared" si="2"/>
        <v>20</v>
      </c>
      <c r="C25" s="79" t="s">
        <v>88</v>
      </c>
      <c r="D25" s="80" t="s">
        <v>89</v>
      </c>
      <c r="E25" s="78" t="s">
        <v>198</v>
      </c>
      <c r="F25" s="78" t="s">
        <v>91</v>
      </c>
      <c r="G25" s="81">
        <v>20</v>
      </c>
      <c r="H25" s="82">
        <v>0</v>
      </c>
      <c r="I25" s="83">
        <v>0.22</v>
      </c>
      <c r="J25" s="82">
        <f t="shared" si="0"/>
        <v>0</v>
      </c>
      <c r="K25" s="84">
        <f t="shared" si="1"/>
        <v>0</v>
      </c>
      <c r="L25" s="36"/>
    </row>
    <row r="26" spans="1:12" s="37" customFormat="1" x14ac:dyDescent="0.2">
      <c r="A26" s="38" t="s">
        <v>92</v>
      </c>
      <c r="B26" s="86">
        <f t="shared" si="2"/>
        <v>21</v>
      </c>
      <c r="C26" s="79" t="s">
        <v>93</v>
      </c>
      <c r="D26" s="80" t="s">
        <v>94</v>
      </c>
      <c r="E26" s="78" t="s">
        <v>72</v>
      </c>
      <c r="F26" s="78" t="s">
        <v>26</v>
      </c>
      <c r="G26" s="81">
        <v>10000</v>
      </c>
      <c r="H26" s="82">
        <v>0</v>
      </c>
      <c r="I26" s="83">
        <v>0.22</v>
      </c>
      <c r="J26" s="82">
        <f t="shared" si="0"/>
        <v>0</v>
      </c>
      <c r="K26" s="84">
        <f t="shared" si="1"/>
        <v>0</v>
      </c>
      <c r="L26" s="36"/>
    </row>
    <row r="27" spans="1:12" s="37" customFormat="1" x14ac:dyDescent="0.2">
      <c r="A27" s="38" t="s">
        <v>95</v>
      </c>
      <c r="B27" s="86">
        <f t="shared" si="2"/>
        <v>22</v>
      </c>
      <c r="C27" s="79" t="s">
        <v>96</v>
      </c>
      <c r="D27" s="80" t="s">
        <v>97</v>
      </c>
      <c r="E27" s="78" t="s">
        <v>25</v>
      </c>
      <c r="F27" s="78" t="s">
        <v>39</v>
      </c>
      <c r="G27" s="81">
        <v>500</v>
      </c>
      <c r="H27" s="82">
        <v>0</v>
      </c>
      <c r="I27" s="83">
        <v>0.22</v>
      </c>
      <c r="J27" s="82">
        <f t="shared" si="0"/>
        <v>0</v>
      </c>
      <c r="K27" s="84">
        <f t="shared" si="1"/>
        <v>0</v>
      </c>
      <c r="L27" s="36"/>
    </row>
    <row r="28" spans="1:12" s="37" customFormat="1" x14ac:dyDescent="0.2">
      <c r="A28" s="38" t="s">
        <v>98</v>
      </c>
      <c r="B28" s="86">
        <f t="shared" si="2"/>
        <v>23</v>
      </c>
      <c r="C28" s="79" t="s">
        <v>99</v>
      </c>
      <c r="D28" s="80" t="s">
        <v>100</v>
      </c>
      <c r="E28" s="78" t="s">
        <v>101</v>
      </c>
      <c r="F28" s="78" t="s">
        <v>102</v>
      </c>
      <c r="G28" s="81">
        <v>50000</v>
      </c>
      <c r="H28" s="82">
        <v>0</v>
      </c>
      <c r="I28" s="83">
        <v>0.22</v>
      </c>
      <c r="J28" s="82">
        <f t="shared" si="0"/>
        <v>0</v>
      </c>
      <c r="K28" s="84">
        <f t="shared" si="1"/>
        <v>0</v>
      </c>
      <c r="L28" s="36"/>
    </row>
    <row r="29" spans="1:12" s="37" customFormat="1" x14ac:dyDescent="0.2">
      <c r="A29" s="38" t="s">
        <v>103</v>
      </c>
      <c r="B29" s="86">
        <f t="shared" si="2"/>
        <v>24</v>
      </c>
      <c r="C29" s="79" t="s">
        <v>104</v>
      </c>
      <c r="D29" s="80" t="s">
        <v>105</v>
      </c>
      <c r="E29" s="78" t="s">
        <v>25</v>
      </c>
      <c r="F29" s="78" t="s">
        <v>46</v>
      </c>
      <c r="G29" s="81">
        <v>18000</v>
      </c>
      <c r="H29" s="82">
        <v>0</v>
      </c>
      <c r="I29" s="83">
        <v>0.22</v>
      </c>
      <c r="J29" s="82">
        <f t="shared" si="0"/>
        <v>0</v>
      </c>
      <c r="K29" s="84">
        <f t="shared" si="1"/>
        <v>0</v>
      </c>
      <c r="L29" s="36"/>
    </row>
    <row r="30" spans="1:12" s="37" customFormat="1" x14ac:dyDescent="0.2">
      <c r="A30" s="38" t="s">
        <v>106</v>
      </c>
      <c r="B30" s="86">
        <f t="shared" si="2"/>
        <v>25</v>
      </c>
      <c r="C30" s="79" t="s">
        <v>107</v>
      </c>
      <c r="D30" s="80" t="s">
        <v>108</v>
      </c>
      <c r="E30" s="78" t="s">
        <v>198</v>
      </c>
      <c r="F30" s="78" t="s">
        <v>91</v>
      </c>
      <c r="G30" s="81">
        <v>200</v>
      </c>
      <c r="H30" s="82">
        <v>0</v>
      </c>
      <c r="I30" s="83">
        <v>0.22</v>
      </c>
      <c r="J30" s="82">
        <f t="shared" si="0"/>
        <v>0</v>
      </c>
      <c r="K30" s="84">
        <f t="shared" si="1"/>
        <v>0</v>
      </c>
      <c r="L30" s="36"/>
    </row>
    <row r="31" spans="1:12" s="37" customFormat="1" x14ac:dyDescent="0.2">
      <c r="A31" s="38" t="s">
        <v>109</v>
      </c>
      <c r="B31" s="86">
        <f t="shared" si="2"/>
        <v>26</v>
      </c>
      <c r="C31" s="79" t="s">
        <v>110</v>
      </c>
      <c r="D31" s="80" t="s">
        <v>111</v>
      </c>
      <c r="E31" s="78" t="s">
        <v>198</v>
      </c>
      <c r="F31" s="78" t="s">
        <v>91</v>
      </c>
      <c r="G31" s="81">
        <v>750</v>
      </c>
      <c r="H31" s="82">
        <v>0</v>
      </c>
      <c r="I31" s="83">
        <v>0.22</v>
      </c>
      <c r="J31" s="82">
        <f t="shared" si="0"/>
        <v>0</v>
      </c>
      <c r="K31" s="84">
        <f t="shared" si="1"/>
        <v>0</v>
      </c>
      <c r="L31" s="36"/>
    </row>
    <row r="32" spans="1:12" s="37" customFormat="1" x14ac:dyDescent="0.2">
      <c r="A32" s="38" t="s">
        <v>112</v>
      </c>
      <c r="B32" s="86">
        <f t="shared" si="2"/>
        <v>27</v>
      </c>
      <c r="C32" s="79" t="s">
        <v>113</v>
      </c>
      <c r="D32" s="80" t="s">
        <v>114</v>
      </c>
      <c r="E32" s="78" t="s">
        <v>25</v>
      </c>
      <c r="F32" s="78" t="s">
        <v>26</v>
      </c>
      <c r="G32" s="81">
        <v>400</v>
      </c>
      <c r="H32" s="82">
        <v>0</v>
      </c>
      <c r="I32" s="83">
        <v>0.22</v>
      </c>
      <c r="J32" s="82">
        <f t="shared" si="0"/>
        <v>0</v>
      </c>
      <c r="K32" s="84">
        <f t="shared" si="1"/>
        <v>0</v>
      </c>
      <c r="L32" s="36"/>
    </row>
    <row r="33" spans="1:12" s="37" customFormat="1" x14ac:dyDescent="0.2">
      <c r="A33" s="38" t="s">
        <v>115</v>
      </c>
      <c r="B33" s="86">
        <f t="shared" si="2"/>
        <v>28</v>
      </c>
      <c r="C33" s="79" t="s">
        <v>116</v>
      </c>
      <c r="D33" s="80" t="s">
        <v>117</v>
      </c>
      <c r="E33" s="78" t="s">
        <v>25</v>
      </c>
      <c r="F33" s="78" t="s">
        <v>26</v>
      </c>
      <c r="G33" s="81">
        <v>12000</v>
      </c>
      <c r="H33" s="82">
        <v>0</v>
      </c>
      <c r="I33" s="83">
        <v>0.22</v>
      </c>
      <c r="J33" s="82">
        <f t="shared" si="0"/>
        <v>0</v>
      </c>
      <c r="K33" s="84">
        <f t="shared" si="1"/>
        <v>0</v>
      </c>
      <c r="L33" s="36"/>
    </row>
    <row r="34" spans="1:12" s="37" customFormat="1" x14ac:dyDescent="0.2">
      <c r="A34" s="38" t="s">
        <v>118</v>
      </c>
      <c r="B34" s="86">
        <f t="shared" si="2"/>
        <v>29</v>
      </c>
      <c r="C34" s="79" t="s">
        <v>119</v>
      </c>
      <c r="D34" s="80" t="s">
        <v>120</v>
      </c>
      <c r="E34" s="78" t="s">
        <v>25</v>
      </c>
      <c r="F34" s="78" t="s">
        <v>26</v>
      </c>
      <c r="G34" s="81">
        <v>13000</v>
      </c>
      <c r="H34" s="82">
        <v>0</v>
      </c>
      <c r="I34" s="83">
        <v>0.22</v>
      </c>
      <c r="J34" s="82">
        <f t="shared" si="0"/>
        <v>0</v>
      </c>
      <c r="K34" s="84">
        <f t="shared" si="1"/>
        <v>0</v>
      </c>
      <c r="L34" s="36"/>
    </row>
    <row r="35" spans="1:12" s="37" customFormat="1" x14ac:dyDescent="0.2">
      <c r="A35" s="38" t="s">
        <v>121</v>
      </c>
      <c r="B35" s="86">
        <f t="shared" si="2"/>
        <v>30</v>
      </c>
      <c r="C35" s="79" t="s">
        <v>122</v>
      </c>
      <c r="D35" s="80" t="s">
        <v>123</v>
      </c>
      <c r="E35" s="78" t="s">
        <v>84</v>
      </c>
      <c r="F35" s="78" t="s">
        <v>91</v>
      </c>
      <c r="G35" s="81">
        <v>5</v>
      </c>
      <c r="H35" s="82">
        <v>0</v>
      </c>
      <c r="I35" s="83">
        <v>0.22</v>
      </c>
      <c r="J35" s="82">
        <f t="shared" si="0"/>
        <v>0</v>
      </c>
      <c r="K35" s="84">
        <f t="shared" si="1"/>
        <v>0</v>
      </c>
      <c r="L35" s="36"/>
    </row>
    <row r="36" spans="1:12" s="37" customFormat="1" x14ac:dyDescent="0.2">
      <c r="A36" s="38" t="s">
        <v>124</v>
      </c>
      <c r="B36" s="78">
        <f t="shared" si="2"/>
        <v>31</v>
      </c>
      <c r="C36" s="79" t="s">
        <v>125</v>
      </c>
      <c r="D36" s="80" t="s">
        <v>199</v>
      </c>
      <c r="E36" s="78" t="s">
        <v>198</v>
      </c>
      <c r="F36" s="78" t="s">
        <v>91</v>
      </c>
      <c r="G36" s="81">
        <v>270</v>
      </c>
      <c r="H36" s="82">
        <v>0</v>
      </c>
      <c r="I36" s="83">
        <v>0.22</v>
      </c>
      <c r="J36" s="82">
        <f t="shared" si="0"/>
        <v>0</v>
      </c>
      <c r="K36" s="84">
        <f t="shared" si="1"/>
        <v>0</v>
      </c>
      <c r="L36" s="36"/>
    </row>
    <row r="37" spans="1:12" s="37" customFormat="1" x14ac:dyDescent="0.2">
      <c r="A37" s="38" t="s">
        <v>126</v>
      </c>
      <c r="B37" s="78">
        <f t="shared" si="2"/>
        <v>32</v>
      </c>
      <c r="C37" s="79" t="s">
        <v>127</v>
      </c>
      <c r="D37" s="80" t="s">
        <v>203</v>
      </c>
      <c r="E37" s="78" t="s">
        <v>198</v>
      </c>
      <c r="F37" s="78" t="s">
        <v>91</v>
      </c>
      <c r="G37" s="81">
        <v>5</v>
      </c>
      <c r="H37" s="82">
        <v>0</v>
      </c>
      <c r="I37" s="83">
        <v>0.22</v>
      </c>
      <c r="J37" s="82">
        <f t="shared" si="0"/>
        <v>0</v>
      </c>
      <c r="K37" s="84">
        <f t="shared" si="1"/>
        <v>0</v>
      </c>
      <c r="L37" s="36"/>
    </row>
    <row r="38" spans="1:12" s="37" customFormat="1" x14ac:dyDescent="0.2">
      <c r="A38" s="39" t="s">
        <v>128</v>
      </c>
      <c r="B38" s="78">
        <f t="shared" si="2"/>
        <v>33</v>
      </c>
      <c r="C38" s="79" t="s">
        <v>129</v>
      </c>
      <c r="D38" s="80" t="s">
        <v>202</v>
      </c>
      <c r="E38" s="78">
        <v>0.46300000000000002</v>
      </c>
      <c r="F38" s="78" t="s">
        <v>91</v>
      </c>
      <c r="G38" s="81">
        <v>5</v>
      </c>
      <c r="H38" s="82">
        <v>0</v>
      </c>
      <c r="I38" s="83">
        <v>0.22</v>
      </c>
      <c r="J38" s="82">
        <f t="shared" ref="J38:J69" si="3">H38*1.22</f>
        <v>0</v>
      </c>
      <c r="K38" s="84">
        <f t="shared" ref="K38:K69" si="4">J38*G38</f>
        <v>0</v>
      </c>
      <c r="L38" s="36"/>
    </row>
    <row r="39" spans="1:12" s="37" customFormat="1" x14ac:dyDescent="0.2">
      <c r="A39" s="38"/>
      <c r="B39" s="78">
        <f t="shared" ref="B39:B60" si="5">+B38+1</f>
        <v>34</v>
      </c>
      <c r="C39" s="79" t="s">
        <v>130</v>
      </c>
      <c r="D39" s="80" t="s">
        <v>131</v>
      </c>
      <c r="E39" s="78" t="s">
        <v>72</v>
      </c>
      <c r="F39" s="78" t="s">
        <v>26</v>
      </c>
      <c r="G39" s="81">
        <v>2000</v>
      </c>
      <c r="H39" s="82">
        <v>0</v>
      </c>
      <c r="I39" s="83">
        <v>0.22</v>
      </c>
      <c r="J39" s="82">
        <f t="shared" si="3"/>
        <v>0</v>
      </c>
      <c r="K39" s="84">
        <f t="shared" ref="K39:K45" si="6">J39*G39</f>
        <v>0</v>
      </c>
      <c r="L39" s="36"/>
    </row>
    <row r="40" spans="1:12" s="37" customFormat="1" x14ac:dyDescent="0.2">
      <c r="A40" s="38"/>
      <c r="B40" s="78">
        <f t="shared" si="5"/>
        <v>35</v>
      </c>
      <c r="C40" s="79" t="s">
        <v>132</v>
      </c>
      <c r="D40" s="80" t="s">
        <v>133</v>
      </c>
      <c r="E40" s="78" t="s">
        <v>72</v>
      </c>
      <c r="F40" s="78" t="s">
        <v>26</v>
      </c>
      <c r="G40" s="81">
        <v>1200</v>
      </c>
      <c r="H40" s="82">
        <v>0</v>
      </c>
      <c r="I40" s="83">
        <v>0.22</v>
      </c>
      <c r="J40" s="82">
        <f t="shared" si="3"/>
        <v>0</v>
      </c>
      <c r="K40" s="84">
        <f t="shared" si="6"/>
        <v>0</v>
      </c>
      <c r="L40" s="36"/>
    </row>
    <row r="41" spans="1:12" s="37" customFormat="1" x14ac:dyDescent="0.2">
      <c r="A41" s="38"/>
      <c r="B41" s="78">
        <f t="shared" si="5"/>
        <v>36</v>
      </c>
      <c r="C41" s="79" t="s">
        <v>134</v>
      </c>
      <c r="D41" s="80" t="s">
        <v>135</v>
      </c>
      <c r="E41" s="78" t="s">
        <v>72</v>
      </c>
      <c r="F41" s="78" t="s">
        <v>26</v>
      </c>
      <c r="G41" s="81">
        <v>1500</v>
      </c>
      <c r="H41" s="82">
        <v>0</v>
      </c>
      <c r="I41" s="83">
        <v>0.22</v>
      </c>
      <c r="J41" s="82">
        <f t="shared" si="3"/>
        <v>0</v>
      </c>
      <c r="K41" s="84">
        <f t="shared" si="6"/>
        <v>0</v>
      </c>
      <c r="L41" s="36"/>
    </row>
    <row r="42" spans="1:12" s="37" customFormat="1" x14ac:dyDescent="0.2">
      <c r="A42" s="38"/>
      <c r="B42" s="78">
        <f t="shared" si="5"/>
        <v>37</v>
      </c>
      <c r="C42" s="79" t="s">
        <v>136</v>
      </c>
      <c r="D42" s="80" t="s">
        <v>137</v>
      </c>
      <c r="E42" s="78" t="s">
        <v>72</v>
      </c>
      <c r="F42" s="78" t="s">
        <v>138</v>
      </c>
      <c r="G42" s="81">
        <v>1100</v>
      </c>
      <c r="H42" s="82">
        <v>0</v>
      </c>
      <c r="I42" s="83">
        <v>0.22</v>
      </c>
      <c r="J42" s="82">
        <f t="shared" si="3"/>
        <v>0</v>
      </c>
      <c r="K42" s="84">
        <f t="shared" si="6"/>
        <v>0</v>
      </c>
      <c r="L42" s="36"/>
    </row>
    <row r="43" spans="1:12" s="37" customFormat="1" x14ac:dyDescent="0.2">
      <c r="A43" s="38"/>
      <c r="B43" s="78">
        <f t="shared" si="5"/>
        <v>38</v>
      </c>
      <c r="C43" s="79" t="s">
        <v>139</v>
      </c>
      <c r="D43" s="80" t="s">
        <v>140</v>
      </c>
      <c r="E43" s="78" t="s">
        <v>72</v>
      </c>
      <c r="F43" s="78" t="s">
        <v>26</v>
      </c>
      <c r="G43" s="81">
        <v>120</v>
      </c>
      <c r="H43" s="82">
        <v>0</v>
      </c>
      <c r="I43" s="83">
        <v>0.22</v>
      </c>
      <c r="J43" s="82">
        <f t="shared" si="3"/>
        <v>0</v>
      </c>
      <c r="K43" s="84">
        <f t="shared" si="6"/>
        <v>0</v>
      </c>
      <c r="L43" s="36"/>
    </row>
    <row r="44" spans="1:12" s="37" customFormat="1" x14ac:dyDescent="0.2">
      <c r="A44" s="38"/>
      <c r="B44" s="78">
        <f t="shared" si="5"/>
        <v>39</v>
      </c>
      <c r="C44" s="79" t="s">
        <v>141</v>
      </c>
      <c r="D44" s="80" t="s">
        <v>142</v>
      </c>
      <c r="E44" s="78" t="s">
        <v>143</v>
      </c>
      <c r="F44" s="78" t="s">
        <v>46</v>
      </c>
      <c r="G44" s="81">
        <v>50</v>
      </c>
      <c r="H44" s="82">
        <v>0</v>
      </c>
      <c r="I44" s="83">
        <v>0.22</v>
      </c>
      <c r="J44" s="82">
        <f t="shared" si="3"/>
        <v>0</v>
      </c>
      <c r="K44" s="84">
        <f t="shared" si="6"/>
        <v>0</v>
      </c>
      <c r="L44" s="36"/>
    </row>
    <row r="45" spans="1:12" s="37" customFormat="1" x14ac:dyDescent="0.2">
      <c r="A45" s="38"/>
      <c r="B45" s="78">
        <f t="shared" si="5"/>
        <v>40</v>
      </c>
      <c r="C45" s="79" t="s">
        <v>144</v>
      </c>
      <c r="D45" s="80" t="s">
        <v>145</v>
      </c>
      <c r="E45" s="78" t="s">
        <v>143</v>
      </c>
      <c r="F45" s="78" t="s">
        <v>46</v>
      </c>
      <c r="G45" s="81">
        <v>2</v>
      </c>
      <c r="H45" s="82">
        <v>0</v>
      </c>
      <c r="I45" s="83">
        <v>0.22</v>
      </c>
      <c r="J45" s="82">
        <f t="shared" si="3"/>
        <v>0</v>
      </c>
      <c r="K45" s="84">
        <f t="shared" si="6"/>
        <v>0</v>
      </c>
      <c r="L45" s="36"/>
    </row>
    <row r="46" spans="1:12" s="37" customFormat="1" x14ac:dyDescent="0.2">
      <c r="A46" s="38"/>
      <c r="B46" s="78">
        <f t="shared" si="5"/>
        <v>41</v>
      </c>
      <c r="C46" s="79" t="s">
        <v>146</v>
      </c>
      <c r="D46" s="80" t="s">
        <v>200</v>
      </c>
      <c r="E46" s="78" t="s">
        <v>90</v>
      </c>
      <c r="F46" s="78" t="s">
        <v>91</v>
      </c>
      <c r="G46" s="81">
        <v>2</v>
      </c>
      <c r="H46" s="82">
        <v>0</v>
      </c>
      <c r="I46" s="83">
        <v>0.22</v>
      </c>
      <c r="J46" s="82">
        <f t="shared" si="3"/>
        <v>0</v>
      </c>
      <c r="K46" s="84">
        <f t="shared" si="4"/>
        <v>0</v>
      </c>
      <c r="L46" s="36"/>
    </row>
    <row r="47" spans="1:12" s="37" customFormat="1" x14ac:dyDescent="0.2">
      <c r="A47" s="38"/>
      <c r="B47" s="78">
        <f t="shared" si="5"/>
        <v>42</v>
      </c>
      <c r="C47" s="79" t="s">
        <v>147</v>
      </c>
      <c r="D47" s="80" t="s">
        <v>148</v>
      </c>
      <c r="E47" s="78" t="s">
        <v>149</v>
      </c>
      <c r="F47" s="78" t="s">
        <v>201</v>
      </c>
      <c r="G47" s="81">
        <v>400</v>
      </c>
      <c r="H47" s="82">
        <v>0</v>
      </c>
      <c r="I47" s="83">
        <v>0.22</v>
      </c>
      <c r="J47" s="82">
        <f t="shared" si="3"/>
        <v>0</v>
      </c>
      <c r="K47" s="84">
        <f t="shared" si="4"/>
        <v>0</v>
      </c>
      <c r="L47" s="36"/>
    </row>
    <row r="48" spans="1:12" s="37" customFormat="1" x14ac:dyDescent="0.2">
      <c r="A48" s="38"/>
      <c r="B48" s="78">
        <f t="shared" si="5"/>
        <v>43</v>
      </c>
      <c r="C48" s="79" t="s">
        <v>150</v>
      </c>
      <c r="D48" s="80" t="s">
        <v>151</v>
      </c>
      <c r="E48" s="78" t="s">
        <v>25</v>
      </c>
      <c r="F48" s="78" t="s">
        <v>26</v>
      </c>
      <c r="G48" s="81">
        <v>300</v>
      </c>
      <c r="H48" s="82">
        <v>0</v>
      </c>
      <c r="I48" s="83">
        <v>0.22</v>
      </c>
      <c r="J48" s="82">
        <f t="shared" si="3"/>
        <v>0</v>
      </c>
      <c r="K48" s="84">
        <f t="shared" si="4"/>
        <v>0</v>
      </c>
      <c r="L48" s="36"/>
    </row>
    <row r="49" spans="1:12" s="37" customFormat="1" x14ac:dyDescent="0.2">
      <c r="A49" s="38"/>
      <c r="B49" s="78">
        <f t="shared" si="5"/>
        <v>44</v>
      </c>
      <c r="C49" s="79" t="s">
        <v>152</v>
      </c>
      <c r="D49" s="80" t="s">
        <v>153</v>
      </c>
      <c r="E49" s="78" t="s">
        <v>25</v>
      </c>
      <c r="F49" s="78" t="s">
        <v>26</v>
      </c>
      <c r="G49" s="81">
        <v>200</v>
      </c>
      <c r="H49" s="82">
        <v>0</v>
      </c>
      <c r="I49" s="83">
        <v>0.22</v>
      </c>
      <c r="J49" s="82">
        <f t="shared" si="3"/>
        <v>0</v>
      </c>
      <c r="K49" s="84">
        <f t="shared" si="4"/>
        <v>0</v>
      </c>
      <c r="L49" s="36"/>
    </row>
    <row r="50" spans="1:12" s="37" customFormat="1" x14ac:dyDescent="0.2">
      <c r="A50" s="38"/>
      <c r="B50" s="78">
        <f t="shared" si="5"/>
        <v>45</v>
      </c>
      <c r="C50" s="79" t="s">
        <v>154</v>
      </c>
      <c r="D50" s="80" t="s">
        <v>155</v>
      </c>
      <c r="E50" s="78" t="s">
        <v>25</v>
      </c>
      <c r="F50" s="78" t="s">
        <v>26</v>
      </c>
      <c r="G50" s="81">
        <v>2500</v>
      </c>
      <c r="H50" s="82">
        <v>0</v>
      </c>
      <c r="I50" s="83">
        <v>0.22</v>
      </c>
      <c r="J50" s="82">
        <f t="shared" si="3"/>
        <v>0</v>
      </c>
      <c r="K50" s="84">
        <f t="shared" si="4"/>
        <v>0</v>
      </c>
      <c r="L50" s="36"/>
    </row>
    <row r="51" spans="1:12" s="37" customFormat="1" x14ac:dyDescent="0.2">
      <c r="A51" s="38"/>
      <c r="B51" s="78">
        <f t="shared" si="5"/>
        <v>46</v>
      </c>
      <c r="C51" s="79" t="s">
        <v>156</v>
      </c>
      <c r="D51" s="80" t="s">
        <v>157</v>
      </c>
      <c r="E51" s="78" t="s">
        <v>25</v>
      </c>
      <c r="F51" s="78" t="s">
        <v>26</v>
      </c>
      <c r="G51" s="81">
        <v>2000</v>
      </c>
      <c r="H51" s="82">
        <v>0</v>
      </c>
      <c r="I51" s="83">
        <v>0.22</v>
      </c>
      <c r="J51" s="82">
        <f t="shared" si="3"/>
        <v>0</v>
      </c>
      <c r="K51" s="84">
        <f t="shared" si="4"/>
        <v>0</v>
      </c>
      <c r="L51" s="36"/>
    </row>
    <row r="52" spans="1:12" s="37" customFormat="1" x14ac:dyDescent="0.2">
      <c r="A52" s="38"/>
      <c r="B52" s="78">
        <f t="shared" si="5"/>
        <v>47</v>
      </c>
      <c r="C52" s="79" t="s">
        <v>158</v>
      </c>
      <c r="D52" s="80" t="s">
        <v>159</v>
      </c>
      <c r="E52" s="78" t="s">
        <v>25</v>
      </c>
      <c r="F52" s="78" t="s">
        <v>26</v>
      </c>
      <c r="G52" s="81">
        <v>13000</v>
      </c>
      <c r="H52" s="82">
        <v>0</v>
      </c>
      <c r="I52" s="83">
        <v>0.22</v>
      </c>
      <c r="J52" s="82">
        <f t="shared" si="3"/>
        <v>0</v>
      </c>
      <c r="K52" s="84">
        <f t="shared" si="4"/>
        <v>0</v>
      </c>
      <c r="L52" s="36"/>
    </row>
    <row r="53" spans="1:12" s="37" customFormat="1" x14ac:dyDescent="0.2">
      <c r="A53" s="38"/>
      <c r="B53" s="78">
        <f t="shared" si="5"/>
        <v>48</v>
      </c>
      <c r="C53" s="79" t="s">
        <v>160</v>
      </c>
      <c r="D53" s="80" t="s">
        <v>161</v>
      </c>
      <c r="E53" s="78" t="s">
        <v>25</v>
      </c>
      <c r="F53" s="78" t="s">
        <v>26</v>
      </c>
      <c r="G53" s="81">
        <v>7000</v>
      </c>
      <c r="H53" s="82">
        <v>0</v>
      </c>
      <c r="I53" s="83">
        <v>0.22</v>
      </c>
      <c r="J53" s="82">
        <f t="shared" si="3"/>
        <v>0</v>
      </c>
      <c r="K53" s="84">
        <f t="shared" si="4"/>
        <v>0</v>
      </c>
      <c r="L53" s="36"/>
    </row>
    <row r="54" spans="1:12" s="37" customFormat="1" x14ac:dyDescent="0.2">
      <c r="A54" s="38"/>
      <c r="B54" s="78">
        <f t="shared" si="5"/>
        <v>49</v>
      </c>
      <c r="C54" s="79" t="s">
        <v>162</v>
      </c>
      <c r="D54" s="80" t="s">
        <v>163</v>
      </c>
      <c r="E54" s="78" t="s">
        <v>25</v>
      </c>
      <c r="F54" s="78" t="s">
        <v>26</v>
      </c>
      <c r="G54" s="81">
        <v>3000</v>
      </c>
      <c r="H54" s="82">
        <v>0</v>
      </c>
      <c r="I54" s="83">
        <v>0.22</v>
      </c>
      <c r="J54" s="82">
        <f t="shared" si="3"/>
        <v>0</v>
      </c>
      <c r="K54" s="84">
        <f t="shared" si="4"/>
        <v>0</v>
      </c>
      <c r="L54" s="36"/>
    </row>
    <row r="55" spans="1:12" s="37" customFormat="1" x14ac:dyDescent="0.2">
      <c r="A55" s="38"/>
      <c r="B55" s="78">
        <f t="shared" si="5"/>
        <v>50</v>
      </c>
      <c r="C55" s="79" t="s">
        <v>164</v>
      </c>
      <c r="D55" s="80" t="s">
        <v>165</v>
      </c>
      <c r="E55" s="78" t="s">
        <v>25</v>
      </c>
      <c r="F55" s="78" t="s">
        <v>26</v>
      </c>
      <c r="G55" s="81">
        <v>13000</v>
      </c>
      <c r="H55" s="82">
        <v>0</v>
      </c>
      <c r="I55" s="83">
        <v>0.22</v>
      </c>
      <c r="J55" s="82">
        <f t="shared" si="3"/>
        <v>0</v>
      </c>
      <c r="K55" s="84">
        <f t="shared" si="4"/>
        <v>0</v>
      </c>
      <c r="L55" s="36"/>
    </row>
    <row r="56" spans="1:12" s="37" customFormat="1" x14ac:dyDescent="0.2">
      <c r="A56" s="38"/>
      <c r="B56" s="78">
        <f t="shared" si="5"/>
        <v>51</v>
      </c>
      <c r="C56" s="79" t="s">
        <v>166</v>
      </c>
      <c r="D56" s="80" t="s">
        <v>167</v>
      </c>
      <c r="E56" s="78" t="s">
        <v>25</v>
      </c>
      <c r="F56" s="78" t="s">
        <v>26</v>
      </c>
      <c r="G56" s="81">
        <v>3000</v>
      </c>
      <c r="H56" s="82">
        <v>0</v>
      </c>
      <c r="I56" s="83">
        <v>0.22</v>
      </c>
      <c r="J56" s="82">
        <f t="shared" si="3"/>
        <v>0</v>
      </c>
      <c r="K56" s="84">
        <f t="shared" si="4"/>
        <v>0</v>
      </c>
      <c r="L56" s="36"/>
    </row>
    <row r="57" spans="1:12" s="37" customFormat="1" x14ac:dyDescent="0.2">
      <c r="A57" s="38"/>
      <c r="B57" s="78">
        <f t="shared" si="5"/>
        <v>52</v>
      </c>
      <c r="C57" s="79" t="s">
        <v>168</v>
      </c>
      <c r="D57" s="80" t="s">
        <v>169</v>
      </c>
      <c r="E57" s="78" t="s">
        <v>25</v>
      </c>
      <c r="F57" s="78" t="s">
        <v>26</v>
      </c>
      <c r="G57" s="81">
        <v>25000</v>
      </c>
      <c r="H57" s="82">
        <v>0</v>
      </c>
      <c r="I57" s="83">
        <v>0.22</v>
      </c>
      <c r="J57" s="82">
        <f t="shared" si="3"/>
        <v>0</v>
      </c>
      <c r="K57" s="84">
        <f t="shared" si="4"/>
        <v>0</v>
      </c>
      <c r="L57" s="36"/>
    </row>
    <row r="58" spans="1:12" s="37" customFormat="1" x14ac:dyDescent="0.2">
      <c r="A58" s="38"/>
      <c r="B58" s="78">
        <f t="shared" si="5"/>
        <v>53</v>
      </c>
      <c r="C58" s="79" t="s">
        <v>170</v>
      </c>
      <c r="D58" s="80" t="s">
        <v>171</v>
      </c>
      <c r="E58" s="78" t="s">
        <v>25</v>
      </c>
      <c r="F58" s="78" t="s">
        <v>26</v>
      </c>
      <c r="G58" s="81">
        <v>10000</v>
      </c>
      <c r="H58" s="82">
        <v>0</v>
      </c>
      <c r="I58" s="83">
        <v>0.22</v>
      </c>
      <c r="J58" s="82">
        <f t="shared" si="3"/>
        <v>0</v>
      </c>
      <c r="K58" s="84">
        <f t="shared" si="4"/>
        <v>0</v>
      </c>
      <c r="L58" s="36"/>
    </row>
    <row r="59" spans="1:12" s="37" customFormat="1" x14ac:dyDescent="0.2">
      <c r="A59" s="38"/>
      <c r="B59" s="78">
        <f t="shared" si="5"/>
        <v>54</v>
      </c>
      <c r="C59" s="79" t="s">
        <v>172</v>
      </c>
      <c r="D59" s="80" t="s">
        <v>173</v>
      </c>
      <c r="E59" s="78" t="s">
        <v>90</v>
      </c>
      <c r="F59" s="78" t="s">
        <v>91</v>
      </c>
      <c r="G59" s="81">
        <v>300</v>
      </c>
      <c r="H59" s="82">
        <v>0</v>
      </c>
      <c r="I59" s="83">
        <v>0.22</v>
      </c>
      <c r="J59" s="82">
        <f t="shared" si="3"/>
        <v>0</v>
      </c>
      <c r="K59" s="84">
        <f t="shared" si="4"/>
        <v>0</v>
      </c>
      <c r="L59" s="36"/>
    </row>
    <row r="60" spans="1:12" s="37" customFormat="1" x14ac:dyDescent="0.2">
      <c r="A60" s="38"/>
      <c r="B60" s="78">
        <f t="shared" si="5"/>
        <v>55</v>
      </c>
      <c r="C60" s="79" t="s">
        <v>174</v>
      </c>
      <c r="D60" s="80" t="s">
        <v>175</v>
      </c>
      <c r="E60" s="78" t="s">
        <v>90</v>
      </c>
      <c r="F60" s="78" t="s">
        <v>91</v>
      </c>
      <c r="G60" s="81">
        <v>1000</v>
      </c>
      <c r="H60" s="82">
        <v>0</v>
      </c>
      <c r="I60" s="83">
        <v>0.22</v>
      </c>
      <c r="J60" s="82">
        <f t="shared" si="3"/>
        <v>0</v>
      </c>
      <c r="K60" s="84">
        <f t="shared" si="4"/>
        <v>0</v>
      </c>
      <c r="L60" s="36"/>
    </row>
    <row r="61" spans="1:12" s="37" customFormat="1" x14ac:dyDescent="0.2">
      <c r="A61" s="38"/>
      <c r="B61" s="78">
        <v>56</v>
      </c>
      <c r="C61" s="87" t="s">
        <v>209</v>
      </c>
      <c r="D61" s="80" t="s">
        <v>210</v>
      </c>
      <c r="E61" s="78" t="s">
        <v>90</v>
      </c>
      <c r="F61" s="78" t="s">
        <v>91</v>
      </c>
      <c r="G61" s="81">
        <v>30</v>
      </c>
      <c r="H61" s="82">
        <v>0</v>
      </c>
      <c r="I61" s="83">
        <v>0.22</v>
      </c>
      <c r="J61" s="82">
        <f t="shared" si="3"/>
        <v>0</v>
      </c>
      <c r="K61" s="84">
        <f t="shared" si="4"/>
        <v>0</v>
      </c>
      <c r="L61" s="36"/>
    </row>
    <row r="62" spans="1:12" s="37" customFormat="1" x14ac:dyDescent="0.2">
      <c r="A62" s="38" t="s">
        <v>176</v>
      </c>
      <c r="B62" s="78">
        <v>57</v>
      </c>
      <c r="C62" s="79" t="s">
        <v>177</v>
      </c>
      <c r="D62" s="80" t="s">
        <v>176</v>
      </c>
      <c r="E62" s="78" t="s">
        <v>25</v>
      </c>
      <c r="F62" s="78" t="s">
        <v>26</v>
      </c>
      <c r="G62" s="81">
        <v>500</v>
      </c>
      <c r="H62" s="82">
        <v>0</v>
      </c>
      <c r="I62" s="83">
        <v>0.22</v>
      </c>
      <c r="J62" s="82">
        <f t="shared" si="3"/>
        <v>0</v>
      </c>
      <c r="K62" s="84">
        <f t="shared" si="4"/>
        <v>0</v>
      </c>
      <c r="L62" s="40"/>
    </row>
    <row r="63" spans="1:12" s="37" customFormat="1" x14ac:dyDescent="0.2">
      <c r="A63" s="38"/>
      <c r="B63" s="78">
        <v>58</v>
      </c>
      <c r="C63" s="79" t="s">
        <v>179</v>
      </c>
      <c r="D63" s="80" t="s">
        <v>180</v>
      </c>
      <c r="E63" s="78" t="s">
        <v>90</v>
      </c>
      <c r="F63" s="78" t="s">
        <v>91</v>
      </c>
      <c r="G63" s="81">
        <v>200</v>
      </c>
      <c r="H63" s="82">
        <v>0</v>
      </c>
      <c r="I63" s="83">
        <v>0.22</v>
      </c>
      <c r="J63" s="82">
        <f>H63*1.22</f>
        <v>0</v>
      </c>
      <c r="K63" s="84">
        <f>J63*G63</f>
        <v>0</v>
      </c>
      <c r="L63" s="40"/>
    </row>
    <row r="64" spans="1:12" s="37" customFormat="1" x14ac:dyDescent="0.2">
      <c r="A64" s="38" t="s">
        <v>178</v>
      </c>
      <c r="B64" s="78">
        <v>59</v>
      </c>
      <c r="C64" s="79" t="s">
        <v>196</v>
      </c>
      <c r="D64" s="80" t="s">
        <v>197</v>
      </c>
      <c r="E64" s="78" t="s">
        <v>72</v>
      </c>
      <c r="F64" s="78" t="s">
        <v>138</v>
      </c>
      <c r="G64" s="81">
        <v>650</v>
      </c>
      <c r="H64" s="82">
        <v>0</v>
      </c>
      <c r="I64" s="83">
        <v>0.22</v>
      </c>
      <c r="J64" s="82">
        <f>H64*1.22</f>
        <v>0</v>
      </c>
      <c r="K64" s="84">
        <f>J64*G64</f>
        <v>0</v>
      </c>
      <c r="L64" s="40"/>
    </row>
    <row r="65" spans="1:15" s="37" customFormat="1" x14ac:dyDescent="0.2">
      <c r="A65" s="38"/>
      <c r="B65" s="78">
        <v>60</v>
      </c>
      <c r="C65" s="79" t="s">
        <v>181</v>
      </c>
      <c r="D65" s="80" t="s">
        <v>182</v>
      </c>
      <c r="E65" s="78" t="s">
        <v>72</v>
      </c>
      <c r="F65" s="78" t="s">
        <v>26</v>
      </c>
      <c r="G65" s="81">
        <v>280</v>
      </c>
      <c r="H65" s="82">
        <v>0</v>
      </c>
      <c r="I65" s="83">
        <v>0.22</v>
      </c>
      <c r="J65" s="82">
        <f t="shared" si="3"/>
        <v>0</v>
      </c>
      <c r="K65" s="84">
        <f t="shared" si="4"/>
        <v>0</v>
      </c>
      <c r="L65" s="40"/>
    </row>
    <row r="66" spans="1:15" s="37" customFormat="1" x14ac:dyDescent="0.2">
      <c r="A66" s="38"/>
      <c r="B66" s="78">
        <v>61</v>
      </c>
      <c r="C66" s="79" t="s">
        <v>183</v>
      </c>
      <c r="D66" s="80" t="s">
        <v>184</v>
      </c>
      <c r="E66" s="78" t="s">
        <v>72</v>
      </c>
      <c r="F66" s="78" t="s">
        <v>26</v>
      </c>
      <c r="G66" s="81">
        <v>210</v>
      </c>
      <c r="H66" s="82">
        <v>0</v>
      </c>
      <c r="I66" s="83">
        <v>0.22</v>
      </c>
      <c r="J66" s="82">
        <f t="shared" si="3"/>
        <v>0</v>
      </c>
      <c r="K66" s="84">
        <f t="shared" si="4"/>
        <v>0</v>
      </c>
      <c r="L66" s="40"/>
    </row>
    <row r="67" spans="1:15" s="37" customFormat="1" x14ac:dyDescent="0.2">
      <c r="A67" s="38"/>
      <c r="B67" s="78">
        <v>62</v>
      </c>
      <c r="C67" s="79" t="s">
        <v>185</v>
      </c>
      <c r="D67" s="80" t="s">
        <v>186</v>
      </c>
      <c r="E67" s="78" t="s">
        <v>25</v>
      </c>
      <c r="F67" s="78" t="s">
        <v>187</v>
      </c>
      <c r="G67" s="81">
        <v>1200</v>
      </c>
      <c r="H67" s="82">
        <v>0</v>
      </c>
      <c r="I67" s="83">
        <v>0.22</v>
      </c>
      <c r="J67" s="82">
        <f t="shared" si="3"/>
        <v>0</v>
      </c>
      <c r="K67" s="84">
        <f t="shared" si="4"/>
        <v>0</v>
      </c>
      <c r="L67" s="40"/>
    </row>
    <row r="68" spans="1:15" s="37" customFormat="1" x14ac:dyDescent="0.2">
      <c r="A68" s="38"/>
      <c r="B68" s="78">
        <v>63</v>
      </c>
      <c r="C68" s="87" t="s">
        <v>215</v>
      </c>
      <c r="D68" s="80" t="s">
        <v>219</v>
      </c>
      <c r="E68" s="78" t="s">
        <v>72</v>
      </c>
      <c r="F68" s="78">
        <v>100</v>
      </c>
      <c r="G68" s="81">
        <v>3000</v>
      </c>
      <c r="H68" s="82">
        <v>0</v>
      </c>
      <c r="I68" s="83">
        <v>0.22</v>
      </c>
      <c r="J68" s="82">
        <f t="shared" si="3"/>
        <v>0</v>
      </c>
      <c r="K68" s="84">
        <f t="shared" si="4"/>
        <v>0</v>
      </c>
      <c r="L68" s="40" t="s">
        <v>218</v>
      </c>
    </row>
    <row r="69" spans="1:15" s="37" customFormat="1" x14ac:dyDescent="0.2">
      <c r="A69" s="38"/>
      <c r="B69" s="78">
        <v>64</v>
      </c>
      <c r="C69" s="87" t="s">
        <v>216</v>
      </c>
      <c r="D69" s="80" t="s">
        <v>217</v>
      </c>
      <c r="E69" s="78" t="s">
        <v>72</v>
      </c>
      <c r="F69" s="78">
        <v>100</v>
      </c>
      <c r="G69" s="81">
        <v>2000</v>
      </c>
      <c r="H69" s="82">
        <v>0</v>
      </c>
      <c r="I69" s="83">
        <v>0.22</v>
      </c>
      <c r="J69" s="82">
        <f t="shared" si="3"/>
        <v>0</v>
      </c>
      <c r="K69" s="84">
        <f t="shared" si="4"/>
        <v>0</v>
      </c>
      <c r="L69" s="40"/>
    </row>
    <row r="70" spans="1:15" s="51" customFormat="1" ht="15.75" x14ac:dyDescent="0.25">
      <c r="A70" s="41"/>
      <c r="B70" s="42"/>
      <c r="C70" s="43"/>
      <c r="D70" s="44" t="s">
        <v>188</v>
      </c>
      <c r="E70" s="45"/>
      <c r="F70" s="45"/>
      <c r="G70" s="46"/>
      <c r="H70" s="47"/>
      <c r="I70" s="48"/>
      <c r="J70" s="44"/>
      <c r="K70" s="49">
        <f>SUM(K6:K69)</f>
        <v>0</v>
      </c>
      <c r="L70" s="50"/>
    </row>
    <row r="71" spans="1:15" ht="15.75" x14ac:dyDescent="0.25">
      <c r="B71" s="52"/>
      <c r="C71" s="53"/>
      <c r="D71" s="54"/>
      <c r="E71" s="55"/>
      <c r="F71" s="55"/>
      <c r="G71" s="56"/>
      <c r="H71" s="57"/>
      <c r="I71" s="54"/>
      <c r="J71" s="53"/>
      <c r="K71" s="58"/>
      <c r="L71" s="59"/>
    </row>
    <row r="72" spans="1:15" x14ac:dyDescent="0.2">
      <c r="B72" s="13" t="s">
        <v>205</v>
      </c>
      <c r="C72" s="15"/>
      <c r="D72" s="85"/>
      <c r="F72" s="11" t="s">
        <v>189</v>
      </c>
      <c r="K72" s="60" t="s">
        <v>190</v>
      </c>
      <c r="O72" s="62"/>
    </row>
    <row r="73" spans="1:15" x14ac:dyDescent="0.2">
      <c r="B73" s="13"/>
      <c r="C73" s="15"/>
      <c r="K73" s="60"/>
      <c r="O73" s="62"/>
    </row>
    <row r="74" spans="1:15" x14ac:dyDescent="0.2">
      <c r="B74" s="13" t="s">
        <v>206</v>
      </c>
      <c r="C74" s="15"/>
      <c r="K74" s="60"/>
      <c r="O74" s="62"/>
    </row>
    <row r="75" spans="1:15" x14ac:dyDescent="0.2">
      <c r="B75" s="13"/>
      <c r="C75" s="15"/>
      <c r="K75" s="60"/>
      <c r="O75" s="62"/>
    </row>
    <row r="76" spans="1:15" x14ac:dyDescent="0.2">
      <c r="D76" s="13" t="s">
        <v>191</v>
      </c>
      <c r="G76" s="63"/>
    </row>
    <row r="77" spans="1:15" x14ac:dyDescent="0.2">
      <c r="D77" s="64" t="s">
        <v>192</v>
      </c>
    </row>
    <row r="78" spans="1:15" x14ac:dyDescent="0.2">
      <c r="D78" s="65" t="s">
        <v>211</v>
      </c>
      <c r="E78" s="66"/>
      <c r="F78" s="67"/>
      <c r="G78" s="68"/>
      <c r="H78" s="69"/>
    </row>
    <row r="79" spans="1:15" ht="15" x14ac:dyDescent="0.2">
      <c r="D79" s="65" t="s">
        <v>212</v>
      </c>
      <c r="E79" s="67"/>
      <c r="F79" s="67"/>
      <c r="G79" s="68"/>
      <c r="H79" s="69"/>
    </row>
    <row r="80" spans="1:15" ht="15" x14ac:dyDescent="0.2">
      <c r="D80" s="65" t="s">
        <v>193</v>
      </c>
      <c r="E80" s="67"/>
      <c r="F80" s="67"/>
      <c r="G80" s="68"/>
      <c r="H80" s="69"/>
    </row>
    <row r="81" spans="4:12" ht="38.25" x14ac:dyDescent="0.2">
      <c r="D81" s="70" t="s">
        <v>213</v>
      </c>
      <c r="E81" s="67"/>
      <c r="F81" s="67"/>
      <c r="G81" s="71"/>
      <c r="H81" s="69"/>
    </row>
    <row r="82" spans="4:12" x14ac:dyDescent="0.2">
      <c r="D82" s="88" t="s">
        <v>214</v>
      </c>
      <c r="G82" s="72"/>
      <c r="L82" s="73"/>
    </row>
    <row r="83" spans="4:12" x14ac:dyDescent="0.2">
      <c r="D83" s="74" t="s">
        <v>194</v>
      </c>
      <c r="G83" s="72"/>
      <c r="L83" s="73"/>
    </row>
    <row r="85" spans="4:12" x14ac:dyDescent="0.2">
      <c r="D85" s="75" t="s">
        <v>195</v>
      </c>
    </row>
  </sheetData>
  <printOptions horizontalCentered="1"/>
  <pageMargins left="0.74803149606299213" right="0.74803149606299213" top="1.3775590551181103" bottom="0.64842519685039379" header="0.98385826771653528" footer="0"/>
  <pageSetup paperSize="9" scale="76" fitToWidth="0" fitToHeight="0" orientation="landscape" r:id="rId1"/>
  <headerFooter alignWithMargins="0">
    <oddFooter>&amp;C&amp;"Arial CE,Regular"&amp;10&amp;P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/>
  </sheetViews>
  <sheetFormatPr defaultColWidth="8.5" defaultRowHeight="12.75" x14ac:dyDescent="0.2"/>
  <cols>
    <col min="1" max="1" width="8.5" style="15" customWidth="1"/>
    <col min="2" max="2" width="8.5" style="11" customWidth="1"/>
    <col min="3" max="3" width="8.5" style="13" customWidth="1"/>
    <col min="4" max="5" width="8.5" style="11" customWidth="1"/>
    <col min="6" max="6" width="8.5" style="76" customWidth="1"/>
    <col min="7" max="8" width="8.5" style="13" customWidth="1"/>
    <col min="9" max="10" width="8.5" style="15" customWidth="1"/>
    <col min="11" max="11" width="8.5" style="61" customWidth="1"/>
    <col min="12" max="16384" width="8.5" style="13"/>
  </cols>
  <sheetData/>
  <pageMargins left="0.74999999999999989" right="0.74999999999999989" top="1.393700787401575" bottom="1.393700787401575" header="1" footer="1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2.75" x14ac:dyDescent="0.2"/>
  <cols>
    <col min="1" max="16384" width="8" style="77"/>
  </cols>
  <sheetData/>
  <pageMargins left="0.74999999999999989" right="0.74999999999999989" top="1.393700787401575" bottom="1.393700787401575" header="1" footer="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Obrazec ponudbe</vt:lpstr>
      <vt:lpstr>List2</vt:lpstr>
      <vt:lpstr>List3</vt:lpstr>
      <vt:lpstr>'Obrazec ponudbe'!Področje_tiskanja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</dc:creator>
  <cp:lastModifiedBy>Erika Savić</cp:lastModifiedBy>
  <cp:lastPrinted>2024-05-23T05:58:01Z</cp:lastPrinted>
  <dcterms:created xsi:type="dcterms:W3CDTF">2020-02-10T07:48:24Z</dcterms:created>
  <dcterms:modified xsi:type="dcterms:W3CDTF">2024-05-23T07:22:42Z</dcterms:modified>
</cp:coreProperties>
</file>